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živatel\Documents\"/>
    </mc:Choice>
  </mc:AlternateContent>
  <xr:revisionPtr revIDLastSave="0" documentId="8_{640E9B31-87E0-4B46-9A37-B6A3A6ECA58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 Naklady" sheetId="12" r:id="rId4"/>
    <sheet name="1 1 Pol" sheetId="13" r:id="rId5"/>
    <sheet name="2 2z Pol" sheetId="14" r:id="rId6"/>
  </sheets>
  <externalReferences>
    <externalReference r:id="rId7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Naklady'!$1:$7</definedName>
    <definedName name="_xlnm.Print_Titles" localSheetId="4">'1 1 Pol'!$1:$7</definedName>
    <definedName name="_xlnm.Print_Titles" localSheetId="5">'2 2z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Naklady'!$A$1:$X$29</definedName>
    <definedName name="_xlnm.Print_Area" localSheetId="4">'1 1 Pol'!$A$1:$X$326</definedName>
    <definedName name="_xlnm.Print_Area" localSheetId="5">'2 2z Pol'!$A$1:$X$139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29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5" i="14"/>
  <c r="G8" i="14" s="1"/>
  <c r="I15" i="14"/>
  <c r="K15" i="14"/>
  <c r="O15" i="14"/>
  <c r="O8" i="14" s="1"/>
  <c r="Q15" i="14"/>
  <c r="V15" i="14"/>
  <c r="G17" i="14"/>
  <c r="M17" i="14" s="1"/>
  <c r="I17" i="14"/>
  <c r="K17" i="14"/>
  <c r="O17" i="14"/>
  <c r="Q17" i="14"/>
  <c r="V17" i="14"/>
  <c r="G20" i="14"/>
  <c r="I20" i="14"/>
  <c r="K20" i="14"/>
  <c r="M20" i="14"/>
  <c r="O20" i="14"/>
  <c r="Q20" i="14"/>
  <c r="V20" i="14"/>
  <c r="G23" i="14"/>
  <c r="G22" i="14" s="1"/>
  <c r="I23" i="14"/>
  <c r="I22" i="14" s="1"/>
  <c r="K23" i="14"/>
  <c r="K22" i="14" s="1"/>
  <c r="O23" i="14"/>
  <c r="O22" i="14" s="1"/>
  <c r="Q23" i="14"/>
  <c r="Q22" i="14" s="1"/>
  <c r="V23" i="14"/>
  <c r="V22" i="14" s="1"/>
  <c r="G25" i="14"/>
  <c r="I25" i="14"/>
  <c r="K25" i="14"/>
  <c r="M25" i="14"/>
  <c r="O25" i="14"/>
  <c r="Q25" i="14"/>
  <c r="V25" i="14"/>
  <c r="G27" i="14"/>
  <c r="I27" i="14"/>
  <c r="K27" i="14"/>
  <c r="M27" i="14"/>
  <c r="O27" i="14"/>
  <c r="Q27" i="14"/>
  <c r="V27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9" i="14"/>
  <c r="I39" i="14"/>
  <c r="K39" i="14"/>
  <c r="M39" i="14"/>
  <c r="O39" i="14"/>
  <c r="Q39" i="14"/>
  <c r="V39" i="14"/>
  <c r="G47" i="14"/>
  <c r="I47" i="14"/>
  <c r="K47" i="14"/>
  <c r="M47" i="14"/>
  <c r="O47" i="14"/>
  <c r="Q47" i="14"/>
  <c r="V47" i="14"/>
  <c r="G49" i="14"/>
  <c r="I49" i="14"/>
  <c r="K49" i="14"/>
  <c r="M49" i="14"/>
  <c r="O49" i="14"/>
  <c r="Q49" i="14"/>
  <c r="V49" i="14"/>
  <c r="G56" i="14"/>
  <c r="M56" i="14" s="1"/>
  <c r="I56" i="14"/>
  <c r="K56" i="14"/>
  <c r="O56" i="14"/>
  <c r="Q56" i="14"/>
  <c r="V56" i="14"/>
  <c r="G58" i="14"/>
  <c r="I58" i="14"/>
  <c r="K58" i="14"/>
  <c r="M58" i="14"/>
  <c r="O58" i="14"/>
  <c r="Q58" i="14"/>
  <c r="V58" i="14"/>
  <c r="G60" i="14"/>
  <c r="I60" i="14"/>
  <c r="K60" i="14"/>
  <c r="M60" i="14"/>
  <c r="O60" i="14"/>
  <c r="Q60" i="14"/>
  <c r="V60" i="14"/>
  <c r="G62" i="14"/>
  <c r="I62" i="14"/>
  <c r="K62" i="14"/>
  <c r="M62" i="14"/>
  <c r="O62" i="14"/>
  <c r="Q62" i="14"/>
  <c r="V62" i="14"/>
  <c r="G64" i="14"/>
  <c r="M64" i="14" s="1"/>
  <c r="I64" i="14"/>
  <c r="K64" i="14"/>
  <c r="O64" i="14"/>
  <c r="Q64" i="14"/>
  <c r="V64" i="14"/>
  <c r="G67" i="14"/>
  <c r="I67" i="14"/>
  <c r="K67" i="14"/>
  <c r="M67" i="14"/>
  <c r="O67" i="14"/>
  <c r="Q67" i="14"/>
  <c r="V67" i="14"/>
  <c r="G69" i="14"/>
  <c r="I69" i="14"/>
  <c r="K69" i="14"/>
  <c r="M69" i="14"/>
  <c r="O69" i="14"/>
  <c r="Q69" i="14"/>
  <c r="V69" i="14"/>
  <c r="G71" i="14"/>
  <c r="I71" i="14"/>
  <c r="K71" i="14"/>
  <c r="M71" i="14"/>
  <c r="O71" i="14"/>
  <c r="Q71" i="14"/>
  <c r="V71" i="14"/>
  <c r="G74" i="14"/>
  <c r="M74" i="14" s="1"/>
  <c r="I74" i="14"/>
  <c r="K74" i="14"/>
  <c r="O74" i="14"/>
  <c r="Q74" i="14"/>
  <c r="V74" i="14"/>
  <c r="G76" i="14"/>
  <c r="I76" i="14"/>
  <c r="K76" i="14"/>
  <c r="M76" i="14"/>
  <c r="O76" i="14"/>
  <c r="Q76" i="14"/>
  <c r="V76" i="14"/>
  <c r="K78" i="14"/>
  <c r="V78" i="14"/>
  <c r="G79" i="14"/>
  <c r="G78" i="14" s="1"/>
  <c r="I79" i="14"/>
  <c r="I78" i="14" s="1"/>
  <c r="K79" i="14"/>
  <c r="M79" i="14"/>
  <c r="O79" i="14"/>
  <c r="O78" i="14" s="1"/>
  <c r="Q79" i="14"/>
  <c r="Q78" i="14" s="1"/>
  <c r="V79" i="14"/>
  <c r="G82" i="14"/>
  <c r="M82" i="14" s="1"/>
  <c r="I82" i="14"/>
  <c r="K82" i="14"/>
  <c r="O82" i="14"/>
  <c r="Q82" i="14"/>
  <c r="V82" i="14"/>
  <c r="I85" i="14"/>
  <c r="Q85" i="14"/>
  <c r="G86" i="14"/>
  <c r="M86" i="14" s="1"/>
  <c r="M85" i="14" s="1"/>
  <c r="I86" i="14"/>
  <c r="K86" i="14"/>
  <c r="K85" i="14" s="1"/>
  <c r="O86" i="14"/>
  <c r="O85" i="14" s="1"/>
  <c r="Q86" i="14"/>
  <c r="V86" i="14"/>
  <c r="V85" i="14" s="1"/>
  <c r="G88" i="14"/>
  <c r="I88" i="14"/>
  <c r="K88" i="14"/>
  <c r="M88" i="14"/>
  <c r="O88" i="14"/>
  <c r="Q88" i="14"/>
  <c r="V88" i="14"/>
  <c r="G90" i="14"/>
  <c r="K90" i="14"/>
  <c r="O90" i="14"/>
  <c r="G91" i="14"/>
  <c r="I91" i="14"/>
  <c r="I90" i="14" s="1"/>
  <c r="K91" i="14"/>
  <c r="M91" i="14"/>
  <c r="M90" i="14" s="1"/>
  <c r="O91" i="14"/>
  <c r="Q91" i="14"/>
  <c r="Q90" i="14" s="1"/>
  <c r="V91" i="14"/>
  <c r="V90" i="14" s="1"/>
  <c r="G93" i="14"/>
  <c r="I93" i="14"/>
  <c r="I92" i="14" s="1"/>
  <c r="K93" i="14"/>
  <c r="M93" i="14"/>
  <c r="O93" i="14"/>
  <c r="Q93" i="14"/>
  <c r="Q92" i="14" s="1"/>
  <c r="V93" i="14"/>
  <c r="G96" i="14"/>
  <c r="G92" i="14" s="1"/>
  <c r="I96" i="14"/>
  <c r="K96" i="14"/>
  <c r="O96" i="14"/>
  <c r="O92" i="14" s="1"/>
  <c r="Q96" i="14"/>
  <c r="V96" i="14"/>
  <c r="G104" i="14"/>
  <c r="I104" i="14"/>
  <c r="K104" i="14"/>
  <c r="M104" i="14"/>
  <c r="O104" i="14"/>
  <c r="Q104" i="14"/>
  <c r="V104" i="14"/>
  <c r="G112" i="14"/>
  <c r="M112" i="14" s="1"/>
  <c r="I112" i="14"/>
  <c r="K112" i="14"/>
  <c r="K92" i="14" s="1"/>
  <c r="O112" i="14"/>
  <c r="Q112" i="14"/>
  <c r="V112" i="14"/>
  <c r="V92" i="14" s="1"/>
  <c r="G119" i="14"/>
  <c r="I119" i="14"/>
  <c r="K119" i="14"/>
  <c r="M119" i="14"/>
  <c r="O119" i="14"/>
  <c r="Q119" i="14"/>
  <c r="V119" i="14"/>
  <c r="G120" i="14"/>
  <c r="K120" i="14"/>
  <c r="O120" i="14"/>
  <c r="V120" i="14"/>
  <c r="G121" i="14"/>
  <c r="I121" i="14"/>
  <c r="I120" i="14" s="1"/>
  <c r="K121" i="14"/>
  <c r="M121" i="14"/>
  <c r="M120" i="14" s="1"/>
  <c r="O121" i="14"/>
  <c r="Q121" i="14"/>
  <c r="Q120" i="14" s="1"/>
  <c r="V121" i="14"/>
  <c r="AE129" i="14"/>
  <c r="AF129" i="14"/>
  <c r="G316" i="13"/>
  <c r="BA308" i="13"/>
  <c r="BA285" i="13"/>
  <c r="BA91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24" i="13"/>
  <c r="I24" i="13"/>
  <c r="K24" i="13"/>
  <c r="M24" i="13"/>
  <c r="O24" i="13"/>
  <c r="Q24" i="13"/>
  <c r="V24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O8" i="13" s="1"/>
  <c r="Q36" i="13"/>
  <c r="V36" i="13"/>
  <c r="G38" i="13"/>
  <c r="M38" i="13" s="1"/>
  <c r="I38" i="13"/>
  <c r="K38" i="13"/>
  <c r="O38" i="13"/>
  <c r="Q38" i="13"/>
  <c r="V38" i="13"/>
  <c r="G41" i="13"/>
  <c r="I41" i="13"/>
  <c r="K41" i="13"/>
  <c r="M41" i="13"/>
  <c r="O41" i="13"/>
  <c r="Q41" i="13"/>
  <c r="V41" i="13"/>
  <c r="G43" i="13"/>
  <c r="I43" i="13"/>
  <c r="K43" i="13"/>
  <c r="M43" i="13"/>
  <c r="O43" i="13"/>
  <c r="Q43" i="13"/>
  <c r="V43" i="13"/>
  <c r="G45" i="13"/>
  <c r="M45" i="13" s="1"/>
  <c r="I45" i="13"/>
  <c r="K45" i="13"/>
  <c r="O45" i="13"/>
  <c r="Q45" i="13"/>
  <c r="V45" i="13"/>
  <c r="G47" i="13"/>
  <c r="M47" i="13" s="1"/>
  <c r="I47" i="13"/>
  <c r="K47" i="13"/>
  <c r="O47" i="13"/>
  <c r="Q47" i="13"/>
  <c r="V47" i="13"/>
  <c r="G49" i="13"/>
  <c r="I49" i="13"/>
  <c r="K49" i="13"/>
  <c r="M49" i="13"/>
  <c r="O49" i="13"/>
  <c r="Q49" i="13"/>
  <c r="V49" i="13"/>
  <c r="G51" i="13"/>
  <c r="I51" i="13"/>
  <c r="K51" i="13"/>
  <c r="M51" i="13"/>
  <c r="O51" i="13"/>
  <c r="Q51" i="13"/>
  <c r="V51" i="13"/>
  <c r="G58" i="13"/>
  <c r="M58" i="13" s="1"/>
  <c r="I58" i="13"/>
  <c r="K58" i="13"/>
  <c r="O58" i="13"/>
  <c r="Q58" i="13"/>
  <c r="V58" i="13"/>
  <c r="G69" i="13"/>
  <c r="M69" i="13" s="1"/>
  <c r="I69" i="13"/>
  <c r="K69" i="13"/>
  <c r="O69" i="13"/>
  <c r="Q69" i="13"/>
  <c r="V69" i="13"/>
  <c r="G78" i="13"/>
  <c r="I78" i="13"/>
  <c r="K78" i="13"/>
  <c r="M78" i="13"/>
  <c r="O78" i="13"/>
  <c r="Q78" i="13"/>
  <c r="V78" i="13"/>
  <c r="G81" i="13"/>
  <c r="I81" i="13"/>
  <c r="K81" i="13"/>
  <c r="M81" i="13"/>
  <c r="O81" i="13"/>
  <c r="Q81" i="13"/>
  <c r="V81" i="13"/>
  <c r="G90" i="13"/>
  <c r="M90" i="13" s="1"/>
  <c r="I90" i="13"/>
  <c r="K90" i="13"/>
  <c r="O90" i="13"/>
  <c r="Q90" i="13"/>
  <c r="V90" i="13"/>
  <c r="G104" i="13"/>
  <c r="M104" i="13" s="1"/>
  <c r="I104" i="13"/>
  <c r="K104" i="13"/>
  <c r="O104" i="13"/>
  <c r="Q104" i="13"/>
  <c r="V104" i="13"/>
  <c r="G108" i="13"/>
  <c r="I108" i="13"/>
  <c r="K108" i="13"/>
  <c r="M108" i="13"/>
  <c r="O108" i="13"/>
  <c r="Q108" i="13"/>
  <c r="V108" i="13"/>
  <c r="G110" i="13"/>
  <c r="I110" i="13"/>
  <c r="K110" i="13"/>
  <c r="M110" i="13"/>
  <c r="O110" i="13"/>
  <c r="Q110" i="13"/>
  <c r="V110" i="13"/>
  <c r="G112" i="13"/>
  <c r="M112" i="13" s="1"/>
  <c r="I112" i="13"/>
  <c r="K112" i="13"/>
  <c r="O112" i="13"/>
  <c r="Q112" i="13"/>
  <c r="V112" i="13"/>
  <c r="G116" i="13"/>
  <c r="I116" i="13"/>
  <c r="K116" i="13"/>
  <c r="M116" i="13"/>
  <c r="O116" i="13"/>
  <c r="Q116" i="13"/>
  <c r="V116" i="13"/>
  <c r="G118" i="13"/>
  <c r="M118" i="13" s="1"/>
  <c r="I118" i="13"/>
  <c r="K118" i="13"/>
  <c r="O118" i="13"/>
  <c r="Q118" i="13"/>
  <c r="V118" i="13"/>
  <c r="G120" i="13"/>
  <c r="I120" i="13"/>
  <c r="K120" i="13"/>
  <c r="M120" i="13"/>
  <c r="O120" i="13"/>
  <c r="Q120" i="13"/>
  <c r="V120" i="13"/>
  <c r="G122" i="13"/>
  <c r="M122" i="13" s="1"/>
  <c r="I122" i="13"/>
  <c r="K122" i="13"/>
  <c r="O122" i="13"/>
  <c r="Q122" i="13"/>
  <c r="V122" i="13"/>
  <c r="G124" i="13"/>
  <c r="I124" i="13"/>
  <c r="K124" i="13"/>
  <c r="M124" i="13"/>
  <c r="O124" i="13"/>
  <c r="Q124" i="13"/>
  <c r="V124" i="13"/>
  <c r="K139" i="13"/>
  <c r="V139" i="13"/>
  <c r="G140" i="13"/>
  <c r="I140" i="13"/>
  <c r="I139" i="13" s="1"/>
  <c r="K140" i="13"/>
  <c r="M140" i="13"/>
  <c r="O140" i="13"/>
  <c r="Q140" i="13"/>
  <c r="Q139" i="13" s="1"/>
  <c r="V140" i="13"/>
  <c r="G142" i="13"/>
  <c r="G139" i="13" s="1"/>
  <c r="I142" i="13"/>
  <c r="K142" i="13"/>
  <c r="O142" i="13"/>
  <c r="O139" i="13" s="1"/>
  <c r="Q142" i="13"/>
  <c r="V142" i="13"/>
  <c r="G144" i="13"/>
  <c r="I144" i="13"/>
  <c r="K144" i="13"/>
  <c r="M144" i="13"/>
  <c r="O144" i="13"/>
  <c r="Q144" i="13"/>
  <c r="V144" i="13"/>
  <c r="K146" i="13"/>
  <c r="V146" i="13"/>
  <c r="G147" i="13"/>
  <c r="I147" i="13"/>
  <c r="I146" i="13" s="1"/>
  <c r="K147" i="13"/>
  <c r="M147" i="13"/>
  <c r="O147" i="13"/>
  <c r="Q147" i="13"/>
  <c r="Q146" i="13" s="1"/>
  <c r="V147" i="13"/>
  <c r="G149" i="13"/>
  <c r="G146" i="13" s="1"/>
  <c r="I149" i="13"/>
  <c r="K149" i="13"/>
  <c r="O149" i="13"/>
  <c r="O146" i="13" s="1"/>
  <c r="Q149" i="13"/>
  <c r="V149" i="13"/>
  <c r="G152" i="13"/>
  <c r="M152" i="13" s="1"/>
  <c r="I152" i="13"/>
  <c r="K152" i="13"/>
  <c r="K151" i="13" s="1"/>
  <c r="O152" i="13"/>
  <c r="O151" i="13" s="1"/>
  <c r="Q152" i="13"/>
  <c r="V152" i="13"/>
  <c r="V151" i="13" s="1"/>
  <c r="G154" i="13"/>
  <c r="I154" i="13"/>
  <c r="K154" i="13"/>
  <c r="M154" i="13"/>
  <c r="O154" i="13"/>
  <c r="Q154" i="13"/>
  <c r="V154" i="13"/>
  <c r="G157" i="13"/>
  <c r="M157" i="13" s="1"/>
  <c r="I157" i="13"/>
  <c r="K157" i="13"/>
  <c r="O157" i="13"/>
  <c r="Q157" i="13"/>
  <c r="V157" i="13"/>
  <c r="G159" i="13"/>
  <c r="I159" i="13"/>
  <c r="I151" i="13" s="1"/>
  <c r="K159" i="13"/>
  <c r="M159" i="13"/>
  <c r="O159" i="13"/>
  <c r="Q159" i="13"/>
  <c r="Q151" i="13" s="1"/>
  <c r="V159" i="13"/>
  <c r="G161" i="13"/>
  <c r="M161" i="13" s="1"/>
  <c r="I161" i="13"/>
  <c r="K161" i="13"/>
  <c r="O161" i="13"/>
  <c r="Q161" i="13"/>
  <c r="V161" i="13"/>
  <c r="G163" i="13"/>
  <c r="I163" i="13"/>
  <c r="K163" i="13"/>
  <c r="M163" i="13"/>
  <c r="O163" i="13"/>
  <c r="Q163" i="13"/>
  <c r="V163" i="13"/>
  <c r="G165" i="13"/>
  <c r="M165" i="13" s="1"/>
  <c r="I165" i="13"/>
  <c r="K165" i="13"/>
  <c r="O165" i="13"/>
  <c r="Q165" i="13"/>
  <c r="V165" i="13"/>
  <c r="G168" i="13"/>
  <c r="I168" i="13"/>
  <c r="K168" i="13"/>
  <c r="M168" i="13"/>
  <c r="O168" i="13"/>
  <c r="Q168" i="13"/>
  <c r="V168" i="13"/>
  <c r="G171" i="13"/>
  <c r="M171" i="13" s="1"/>
  <c r="I171" i="13"/>
  <c r="K171" i="13"/>
  <c r="O171" i="13"/>
  <c r="Q171" i="13"/>
  <c r="V171" i="13"/>
  <c r="G174" i="13"/>
  <c r="I174" i="13"/>
  <c r="K174" i="13"/>
  <c r="M174" i="13"/>
  <c r="O174" i="13"/>
  <c r="Q174" i="13"/>
  <c r="V174" i="13"/>
  <c r="G176" i="13"/>
  <c r="M176" i="13" s="1"/>
  <c r="I176" i="13"/>
  <c r="K176" i="13"/>
  <c r="O176" i="13"/>
  <c r="Q176" i="13"/>
  <c r="V176" i="13"/>
  <c r="G178" i="13"/>
  <c r="I178" i="13"/>
  <c r="K178" i="13"/>
  <c r="M178" i="13"/>
  <c r="O178" i="13"/>
  <c r="Q178" i="13"/>
  <c r="V178" i="13"/>
  <c r="G181" i="13"/>
  <c r="M181" i="13" s="1"/>
  <c r="I181" i="13"/>
  <c r="K181" i="13"/>
  <c r="O181" i="13"/>
  <c r="Q181" i="13"/>
  <c r="V181" i="13"/>
  <c r="G184" i="13"/>
  <c r="I184" i="13"/>
  <c r="K184" i="13"/>
  <c r="M184" i="13"/>
  <c r="O184" i="13"/>
  <c r="Q184" i="13"/>
  <c r="V184" i="13"/>
  <c r="G186" i="13"/>
  <c r="M186" i="13" s="1"/>
  <c r="I186" i="13"/>
  <c r="K186" i="13"/>
  <c r="O186" i="13"/>
  <c r="Q186" i="13"/>
  <c r="V186" i="13"/>
  <c r="G188" i="13"/>
  <c r="I188" i="13"/>
  <c r="K188" i="13"/>
  <c r="M188" i="13"/>
  <c r="O188" i="13"/>
  <c r="Q188" i="13"/>
  <c r="V188" i="13"/>
  <c r="K190" i="13"/>
  <c r="V190" i="13"/>
  <c r="G191" i="13"/>
  <c r="I191" i="13"/>
  <c r="I190" i="13" s="1"/>
  <c r="K191" i="13"/>
  <c r="M191" i="13"/>
  <c r="O191" i="13"/>
  <c r="Q191" i="13"/>
  <c r="Q190" i="13" s="1"/>
  <c r="V191" i="13"/>
  <c r="G193" i="13"/>
  <c r="G190" i="13" s="1"/>
  <c r="I193" i="13"/>
  <c r="K193" i="13"/>
  <c r="O193" i="13"/>
  <c r="O190" i="13" s="1"/>
  <c r="Q193" i="13"/>
  <c r="V193" i="13"/>
  <c r="G196" i="13"/>
  <c r="M196" i="13" s="1"/>
  <c r="I196" i="13"/>
  <c r="K196" i="13"/>
  <c r="K195" i="13" s="1"/>
  <c r="O196" i="13"/>
  <c r="O195" i="13" s="1"/>
  <c r="Q196" i="13"/>
  <c r="V196" i="13"/>
  <c r="V195" i="13" s="1"/>
  <c r="G198" i="13"/>
  <c r="I198" i="13"/>
  <c r="K198" i="13"/>
  <c r="M198" i="13"/>
  <c r="O198" i="13"/>
  <c r="Q198" i="13"/>
  <c r="V198" i="13"/>
  <c r="G200" i="13"/>
  <c r="M200" i="13" s="1"/>
  <c r="I200" i="13"/>
  <c r="K200" i="13"/>
  <c r="O200" i="13"/>
  <c r="Q200" i="13"/>
  <c r="V200" i="13"/>
  <c r="G202" i="13"/>
  <c r="I202" i="13"/>
  <c r="I195" i="13" s="1"/>
  <c r="K202" i="13"/>
  <c r="M202" i="13"/>
  <c r="O202" i="13"/>
  <c r="Q202" i="13"/>
  <c r="Q195" i="13" s="1"/>
  <c r="V202" i="13"/>
  <c r="G204" i="13"/>
  <c r="M204" i="13" s="1"/>
  <c r="I204" i="13"/>
  <c r="K204" i="13"/>
  <c r="O204" i="13"/>
  <c r="Q204" i="13"/>
  <c r="V204" i="13"/>
  <c r="G206" i="13"/>
  <c r="I206" i="13"/>
  <c r="K206" i="13"/>
  <c r="M206" i="13"/>
  <c r="O206" i="13"/>
  <c r="Q206" i="13"/>
  <c r="V206" i="13"/>
  <c r="G208" i="13"/>
  <c r="M208" i="13" s="1"/>
  <c r="I208" i="13"/>
  <c r="K208" i="13"/>
  <c r="O208" i="13"/>
  <c r="Q208" i="13"/>
  <c r="V208" i="13"/>
  <c r="G210" i="13"/>
  <c r="I210" i="13"/>
  <c r="K210" i="13"/>
  <c r="M210" i="13"/>
  <c r="O210" i="13"/>
  <c r="Q210" i="13"/>
  <c r="V210" i="13"/>
  <c r="G212" i="13"/>
  <c r="M212" i="13" s="1"/>
  <c r="I212" i="13"/>
  <c r="K212" i="13"/>
  <c r="O212" i="13"/>
  <c r="Q212" i="13"/>
  <c r="V212" i="13"/>
  <c r="G214" i="13"/>
  <c r="I214" i="13"/>
  <c r="K214" i="13"/>
  <c r="M214" i="13"/>
  <c r="O214" i="13"/>
  <c r="Q214" i="13"/>
  <c r="V214" i="13"/>
  <c r="G217" i="13"/>
  <c r="I217" i="13"/>
  <c r="I216" i="13" s="1"/>
  <c r="K217" i="13"/>
  <c r="M217" i="13"/>
  <c r="O217" i="13"/>
  <c r="Q217" i="13"/>
  <c r="Q216" i="13" s="1"/>
  <c r="V217" i="13"/>
  <c r="G220" i="13"/>
  <c r="M220" i="13" s="1"/>
  <c r="I220" i="13"/>
  <c r="K220" i="13"/>
  <c r="K216" i="13" s="1"/>
  <c r="O220" i="13"/>
  <c r="Q220" i="13"/>
  <c r="V220" i="13"/>
  <c r="V216" i="13" s="1"/>
  <c r="G222" i="13"/>
  <c r="I222" i="13"/>
  <c r="K222" i="13"/>
  <c r="M222" i="13"/>
  <c r="O222" i="13"/>
  <c r="Q222" i="13"/>
  <c r="V222" i="13"/>
  <c r="G224" i="13"/>
  <c r="M224" i="13" s="1"/>
  <c r="I224" i="13"/>
  <c r="K224" i="13"/>
  <c r="O224" i="13"/>
  <c r="O216" i="13" s="1"/>
  <c r="Q224" i="13"/>
  <c r="V224" i="13"/>
  <c r="G226" i="13"/>
  <c r="I226" i="13"/>
  <c r="K226" i="13"/>
  <c r="M226" i="13"/>
  <c r="O226" i="13"/>
  <c r="Q226" i="13"/>
  <c r="V226" i="13"/>
  <c r="G228" i="13"/>
  <c r="M228" i="13" s="1"/>
  <c r="I228" i="13"/>
  <c r="K228" i="13"/>
  <c r="O228" i="13"/>
  <c r="Q228" i="13"/>
  <c r="V228" i="13"/>
  <c r="G230" i="13"/>
  <c r="I230" i="13"/>
  <c r="K230" i="13"/>
  <c r="M230" i="13"/>
  <c r="O230" i="13"/>
  <c r="Q230" i="13"/>
  <c r="V230" i="13"/>
  <c r="G233" i="13"/>
  <c r="M233" i="13" s="1"/>
  <c r="I233" i="13"/>
  <c r="K233" i="13"/>
  <c r="O233" i="13"/>
  <c r="Q233" i="13"/>
  <c r="V233" i="13"/>
  <c r="G234" i="13"/>
  <c r="I234" i="13"/>
  <c r="K234" i="13"/>
  <c r="M234" i="13"/>
  <c r="O234" i="13"/>
  <c r="Q234" i="13"/>
  <c r="V234" i="13"/>
  <c r="G235" i="13"/>
  <c r="M235" i="13" s="1"/>
  <c r="I235" i="13"/>
  <c r="K235" i="13"/>
  <c r="O235" i="13"/>
  <c r="Q235" i="13"/>
  <c r="V235" i="13"/>
  <c r="G238" i="13"/>
  <c r="I238" i="13"/>
  <c r="K238" i="13"/>
  <c r="M238" i="13"/>
  <c r="O238" i="13"/>
  <c r="Q238" i="13"/>
  <c r="V238" i="13"/>
  <c r="G240" i="13"/>
  <c r="M240" i="13" s="1"/>
  <c r="I240" i="13"/>
  <c r="K240" i="13"/>
  <c r="O240" i="13"/>
  <c r="Q240" i="13"/>
  <c r="V240" i="13"/>
  <c r="G242" i="13"/>
  <c r="I242" i="13"/>
  <c r="K242" i="13"/>
  <c r="M242" i="13"/>
  <c r="O242" i="13"/>
  <c r="Q242" i="13"/>
  <c r="V242" i="13"/>
  <c r="G244" i="13"/>
  <c r="M244" i="13" s="1"/>
  <c r="I244" i="13"/>
  <c r="K244" i="13"/>
  <c r="O244" i="13"/>
  <c r="Q244" i="13"/>
  <c r="V244" i="13"/>
  <c r="G247" i="13"/>
  <c r="G246" i="13" s="1"/>
  <c r="I247" i="13"/>
  <c r="K247" i="13"/>
  <c r="K246" i="13" s="1"/>
  <c r="O247" i="13"/>
  <c r="O246" i="13" s="1"/>
  <c r="Q247" i="13"/>
  <c r="V247" i="13"/>
  <c r="V246" i="13" s="1"/>
  <c r="G249" i="13"/>
  <c r="I249" i="13"/>
  <c r="I246" i="13" s="1"/>
  <c r="K249" i="13"/>
  <c r="M249" i="13"/>
  <c r="O249" i="13"/>
  <c r="Q249" i="13"/>
  <c r="Q246" i="13" s="1"/>
  <c r="V249" i="13"/>
  <c r="G251" i="13"/>
  <c r="M251" i="13" s="1"/>
  <c r="I251" i="13"/>
  <c r="K251" i="13"/>
  <c r="O251" i="13"/>
  <c r="Q251" i="13"/>
  <c r="V251" i="13"/>
  <c r="G254" i="13"/>
  <c r="G253" i="13" s="1"/>
  <c r="I254" i="13"/>
  <c r="K254" i="13"/>
  <c r="K253" i="13" s="1"/>
  <c r="O254" i="13"/>
  <c r="O253" i="13" s="1"/>
  <c r="Q254" i="13"/>
  <c r="V254" i="13"/>
  <c r="V253" i="13" s="1"/>
  <c r="G256" i="13"/>
  <c r="I256" i="13"/>
  <c r="I253" i="13" s="1"/>
  <c r="K256" i="13"/>
  <c r="M256" i="13"/>
  <c r="O256" i="13"/>
  <c r="Q256" i="13"/>
  <c r="Q253" i="13" s="1"/>
  <c r="V256" i="13"/>
  <c r="G258" i="13"/>
  <c r="M258" i="13" s="1"/>
  <c r="I258" i="13"/>
  <c r="K258" i="13"/>
  <c r="O258" i="13"/>
  <c r="Q258" i="13"/>
  <c r="V258" i="13"/>
  <c r="G260" i="13"/>
  <c r="I260" i="13"/>
  <c r="K260" i="13"/>
  <c r="M260" i="13"/>
  <c r="O260" i="13"/>
  <c r="Q260" i="13"/>
  <c r="V260" i="13"/>
  <c r="G262" i="13"/>
  <c r="M262" i="13" s="1"/>
  <c r="I262" i="13"/>
  <c r="K262" i="13"/>
  <c r="O262" i="13"/>
  <c r="Q262" i="13"/>
  <c r="V262" i="13"/>
  <c r="G264" i="13"/>
  <c r="I264" i="13"/>
  <c r="K264" i="13"/>
  <c r="M264" i="13"/>
  <c r="O264" i="13"/>
  <c r="Q264" i="13"/>
  <c r="V264" i="13"/>
  <c r="G267" i="13"/>
  <c r="M267" i="13" s="1"/>
  <c r="I267" i="13"/>
  <c r="K267" i="13"/>
  <c r="O267" i="13"/>
  <c r="Q267" i="13"/>
  <c r="V267" i="13"/>
  <c r="G269" i="13"/>
  <c r="I269" i="13"/>
  <c r="K269" i="13"/>
  <c r="M269" i="13"/>
  <c r="O269" i="13"/>
  <c r="Q269" i="13"/>
  <c r="V269" i="13"/>
  <c r="G271" i="13"/>
  <c r="M271" i="13" s="1"/>
  <c r="I271" i="13"/>
  <c r="K271" i="13"/>
  <c r="O271" i="13"/>
  <c r="Q271" i="13"/>
  <c r="V271" i="13"/>
  <c r="G273" i="13"/>
  <c r="I273" i="13"/>
  <c r="K273" i="13"/>
  <c r="M273" i="13"/>
  <c r="O273" i="13"/>
  <c r="Q273" i="13"/>
  <c r="V273" i="13"/>
  <c r="G275" i="13"/>
  <c r="M275" i="13" s="1"/>
  <c r="I275" i="13"/>
  <c r="K275" i="13"/>
  <c r="O275" i="13"/>
  <c r="Q275" i="13"/>
  <c r="V275" i="13"/>
  <c r="G277" i="13"/>
  <c r="I277" i="13"/>
  <c r="K277" i="13"/>
  <c r="M277" i="13"/>
  <c r="O277" i="13"/>
  <c r="Q277" i="13"/>
  <c r="V277" i="13"/>
  <c r="G279" i="13"/>
  <c r="M279" i="13" s="1"/>
  <c r="I279" i="13"/>
  <c r="K279" i="13"/>
  <c r="O279" i="13"/>
  <c r="Q279" i="13"/>
  <c r="V279" i="13"/>
  <c r="G281" i="13"/>
  <c r="I281" i="13"/>
  <c r="K281" i="13"/>
  <c r="M281" i="13"/>
  <c r="O281" i="13"/>
  <c r="Q281" i="13"/>
  <c r="V281" i="13"/>
  <c r="G284" i="13"/>
  <c r="M284" i="13" s="1"/>
  <c r="I284" i="13"/>
  <c r="K284" i="13"/>
  <c r="O284" i="13"/>
  <c r="Q284" i="13"/>
  <c r="V284" i="13"/>
  <c r="G286" i="13"/>
  <c r="I286" i="13"/>
  <c r="K286" i="13"/>
  <c r="M286" i="13"/>
  <c r="O286" i="13"/>
  <c r="Q286" i="13"/>
  <c r="V286" i="13"/>
  <c r="G287" i="13"/>
  <c r="M287" i="13" s="1"/>
  <c r="I287" i="13"/>
  <c r="K287" i="13"/>
  <c r="O287" i="13"/>
  <c r="Q287" i="13"/>
  <c r="V287" i="13"/>
  <c r="I288" i="13"/>
  <c r="Q288" i="13"/>
  <c r="G289" i="13"/>
  <c r="M289" i="13" s="1"/>
  <c r="M288" i="13" s="1"/>
  <c r="I289" i="13"/>
  <c r="K289" i="13"/>
  <c r="K288" i="13" s="1"/>
  <c r="O289" i="13"/>
  <c r="O288" i="13" s="1"/>
  <c r="Q289" i="13"/>
  <c r="V289" i="13"/>
  <c r="V288" i="13" s="1"/>
  <c r="G291" i="13"/>
  <c r="G290" i="13" s="1"/>
  <c r="I291" i="13"/>
  <c r="K291" i="13"/>
  <c r="K290" i="13" s="1"/>
  <c r="O291" i="13"/>
  <c r="O290" i="13" s="1"/>
  <c r="Q291" i="13"/>
  <c r="V291" i="13"/>
  <c r="V290" i="13" s="1"/>
  <c r="G293" i="13"/>
  <c r="I293" i="13"/>
  <c r="I290" i="13" s="1"/>
  <c r="K293" i="13"/>
  <c r="M293" i="13"/>
  <c r="O293" i="13"/>
  <c r="Q293" i="13"/>
  <c r="Q290" i="13" s="1"/>
  <c r="V293" i="13"/>
  <c r="G295" i="13"/>
  <c r="M295" i="13" s="1"/>
  <c r="I295" i="13"/>
  <c r="K295" i="13"/>
  <c r="O295" i="13"/>
  <c r="Q295" i="13"/>
  <c r="V295" i="13"/>
  <c r="G297" i="13"/>
  <c r="I297" i="13"/>
  <c r="K297" i="13"/>
  <c r="M297" i="13"/>
  <c r="O297" i="13"/>
  <c r="Q297" i="13"/>
  <c r="V297" i="13"/>
  <c r="G299" i="13"/>
  <c r="M299" i="13" s="1"/>
  <c r="I299" i="13"/>
  <c r="K299" i="13"/>
  <c r="O299" i="13"/>
  <c r="Q299" i="13"/>
  <c r="V299" i="13"/>
  <c r="G301" i="13"/>
  <c r="I301" i="13"/>
  <c r="K301" i="13"/>
  <c r="M301" i="13"/>
  <c r="O301" i="13"/>
  <c r="Q301" i="13"/>
  <c r="V301" i="13"/>
  <c r="G303" i="13"/>
  <c r="M303" i="13" s="1"/>
  <c r="I303" i="13"/>
  <c r="K303" i="13"/>
  <c r="O303" i="13"/>
  <c r="Q303" i="13"/>
  <c r="V303" i="13"/>
  <c r="G305" i="13"/>
  <c r="I305" i="13"/>
  <c r="K305" i="13"/>
  <c r="M305" i="13"/>
  <c r="O305" i="13"/>
  <c r="Q305" i="13"/>
  <c r="V305" i="13"/>
  <c r="G307" i="13"/>
  <c r="M307" i="13" s="1"/>
  <c r="I307" i="13"/>
  <c r="K307" i="13"/>
  <c r="O307" i="13"/>
  <c r="Q307" i="13"/>
  <c r="V307" i="13"/>
  <c r="G310" i="13"/>
  <c r="I310" i="13"/>
  <c r="K310" i="13"/>
  <c r="M310" i="13"/>
  <c r="O310" i="13"/>
  <c r="Q310" i="13"/>
  <c r="V310" i="13"/>
  <c r="G312" i="13"/>
  <c r="M312" i="13" s="1"/>
  <c r="I312" i="13"/>
  <c r="K312" i="13"/>
  <c r="O312" i="13"/>
  <c r="Q312" i="13"/>
  <c r="V312" i="13"/>
  <c r="G313" i="13"/>
  <c r="I313" i="13"/>
  <c r="K313" i="13"/>
  <c r="M313" i="13"/>
  <c r="O313" i="13"/>
  <c r="Q313" i="13"/>
  <c r="V313" i="13"/>
  <c r="G314" i="13"/>
  <c r="M314" i="13" s="1"/>
  <c r="I314" i="13"/>
  <c r="K314" i="13"/>
  <c r="O314" i="13"/>
  <c r="Q314" i="13"/>
  <c r="V314" i="13"/>
  <c r="AE316" i="13"/>
  <c r="AF316" i="13"/>
  <c r="G19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13" i="12"/>
  <c r="M13" i="12" s="1"/>
  <c r="I13" i="12"/>
  <c r="I12" i="12" s="1"/>
  <c r="K13" i="12"/>
  <c r="K12" i="12" s="1"/>
  <c r="O13" i="12"/>
  <c r="Q13" i="12"/>
  <c r="Q12" i="12" s="1"/>
  <c r="V13" i="12"/>
  <c r="V12" i="12" s="1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O12" i="12" s="1"/>
  <c r="Q16" i="12"/>
  <c r="V16" i="12"/>
  <c r="G17" i="12"/>
  <c r="M17" i="12" s="1"/>
  <c r="I17" i="12"/>
  <c r="K17" i="12"/>
  <c r="O17" i="12"/>
  <c r="Q17" i="12"/>
  <c r="V17" i="12"/>
  <c r="AE19" i="12"/>
  <c r="I20" i="1"/>
  <c r="I19" i="1"/>
  <c r="I18" i="1"/>
  <c r="I17" i="1"/>
  <c r="I16" i="1"/>
  <c r="I77" i="1"/>
  <c r="J76" i="1" s="1"/>
  <c r="F46" i="1"/>
  <c r="G46" i="1"/>
  <c r="G25" i="1" s="1"/>
  <c r="A25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46" i="1" s="1"/>
  <c r="J28" i="1"/>
  <c r="J26" i="1"/>
  <c r="G38" i="1"/>
  <c r="F38" i="1"/>
  <c r="J23" i="1"/>
  <c r="J24" i="1"/>
  <c r="J25" i="1"/>
  <c r="J27" i="1"/>
  <c r="E24" i="1"/>
  <c r="E26" i="1"/>
  <c r="J69" i="1" l="1"/>
  <c r="J61" i="1"/>
  <c r="J67" i="1"/>
  <c r="J65" i="1"/>
  <c r="J63" i="1"/>
  <c r="J71" i="1"/>
  <c r="J74" i="1"/>
  <c r="J62" i="1"/>
  <c r="J64" i="1"/>
  <c r="J66" i="1"/>
  <c r="J68" i="1"/>
  <c r="J70" i="1"/>
  <c r="J72" i="1"/>
  <c r="J60" i="1"/>
  <c r="J73" i="1"/>
  <c r="J75" i="1"/>
  <c r="A26" i="1"/>
  <c r="G26" i="1"/>
  <c r="G28" i="1"/>
  <c r="G23" i="1"/>
  <c r="M78" i="14"/>
  <c r="M96" i="14"/>
  <c r="M92" i="14" s="1"/>
  <c r="G85" i="14"/>
  <c r="M23" i="14"/>
  <c r="M22" i="14" s="1"/>
  <c r="M15" i="14"/>
  <c r="M8" i="14" s="1"/>
  <c r="M151" i="13"/>
  <c r="M8" i="13"/>
  <c r="M216" i="13"/>
  <c r="M195" i="13"/>
  <c r="G216" i="13"/>
  <c r="G8" i="13"/>
  <c r="M291" i="13"/>
  <c r="M290" i="13" s="1"/>
  <c r="G288" i="13"/>
  <c r="M254" i="13"/>
  <c r="M253" i="13" s="1"/>
  <c r="M247" i="13"/>
  <c r="M246" i="13" s="1"/>
  <c r="G195" i="13"/>
  <c r="M193" i="13"/>
  <c r="M190" i="13" s="1"/>
  <c r="G151" i="13"/>
  <c r="M149" i="13"/>
  <c r="M146" i="13" s="1"/>
  <c r="M142" i="13"/>
  <c r="M139" i="13" s="1"/>
  <c r="M12" i="12"/>
  <c r="AF19" i="12"/>
  <c r="I21" i="1"/>
  <c r="I39" i="1"/>
  <c r="I46" i="1" s="1"/>
  <c r="J45" i="1" s="1"/>
  <c r="J77" i="1" l="1"/>
  <c r="A23" i="1"/>
  <c r="J44" i="1"/>
  <c r="J40" i="1"/>
  <c r="J42" i="1"/>
  <c r="J39" i="1"/>
  <c r="J46" i="1" s="1"/>
  <c r="J41" i="1"/>
  <c r="J4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A2B576CA-A86D-464D-BDB0-1DA52C27BF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CA0EDA9-0C73-42D9-9566-92C8E202B4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F9798183-A610-49A8-8F07-96BC330A188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8905FFC-0448-45B6-9077-E83DB0F575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Uživatel</author>
  </authors>
  <commentList>
    <comment ref="S6" authorId="0" shapeId="0" xr:uid="{D342904D-10F2-42F7-B90A-A51C1F3B47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F5335A-9C64-46A2-BECD-8497BBDB671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<sst xmlns="http://schemas.openxmlformats.org/spreadsheetml/2006/main" count="1972" uniqueCount="615">
  <si>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</si>
  <si>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</si>
  <si>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</si>
  <si>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</si>
  <si>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</si>
  <si>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</si>
  <si>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</si>
  <si>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</si>
  <si>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</si>
  <si>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</si>
  <si>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</si>
  <si>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</si>
  <si>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</si>
  <si>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</si>
  <si>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</si>
  <si>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</si>
  <si>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</si>
  <si>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</si>
  <si>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</si>
  <si>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</si>
  <si>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</si>
  <si>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</si>
  <si>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</si>
  <si>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</si>
  <si>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</si>
  <si>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</si>
  <si>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</si>
  <si>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</si>
  <si>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</si>
  <si>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</si>
  <si>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</si>
  <si>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</si>
  <si>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</si>
  <si>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</si>
  <si>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</si>
  <si>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</si>
  <si>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</si>
  <si>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</si>
  <si>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</si>
  <si>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</si>
  <si>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</si>
  <si>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</si>
  <si>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</si>
  <si>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020121</t>
  </si>
  <si>
    <t>Úprava prostranství návsi Moravská Třebová - Udánky</t>
  </si>
  <si>
    <t>Město Moravská Třebová</t>
  </si>
  <si>
    <t>nám. T. G. Masaryka 32/29</t>
  </si>
  <si>
    <t>Moravská Třebová-Město</t>
  </si>
  <si>
    <t>57101</t>
  </si>
  <si>
    <t>00277037</t>
  </si>
  <si>
    <t>CZ00277037</t>
  </si>
  <si>
    <t>Lubomír Klodner</t>
  </si>
  <si>
    <t>366</t>
  </si>
  <si>
    <t>Rohozná</t>
  </si>
  <si>
    <t>56972</t>
  </si>
  <si>
    <t>45568481</t>
  </si>
  <si>
    <t>CZ5408231521</t>
  </si>
  <si>
    <t>Stavba</t>
  </si>
  <si>
    <t>01</t>
  </si>
  <si>
    <t>Ostatní a vedlejší náklady</t>
  </si>
  <si>
    <t>1</t>
  </si>
  <si>
    <t>SO-101 Komunikace</t>
  </si>
  <si>
    <t>2</t>
  </si>
  <si>
    <t>SO-201 Lávka pro pěší</t>
  </si>
  <si>
    <t>2z</t>
  </si>
  <si>
    <t>Lávka pro pěší</t>
  </si>
  <si>
    <t>Celkem za stavbu</t>
  </si>
  <si>
    <t>CZK</t>
  </si>
  <si>
    <t>#POPS</t>
  </si>
  <si>
    <t>Popis stavby: 020121 - Úprava prostranství návsi Moravská Třebová - Udánky</t>
  </si>
  <si>
    <t>#POPO</t>
  </si>
  <si>
    <t>Popis objektu: 01 - Ostatní a vedlejší náklady</t>
  </si>
  <si>
    <t>#POPR</t>
  </si>
  <si>
    <t>Popis rozpočtu: 1 - Ostatní a vedlejší náklady</t>
  </si>
  <si>
    <t>Popis objektu: 1 - SO-101 Komunikace</t>
  </si>
  <si>
    <t>Popis rozpočtu: 1 - Úprava prostranství návsi Moravská Třebová - Udánky</t>
  </si>
  <si>
    <t>Popis objektu: 2 - SO-201 Lávka pro pěší</t>
  </si>
  <si>
    <t>Popis rozpočtu: 2z - Lávka pro pěší</t>
  </si>
  <si>
    <t>Rekapitulace dílů</t>
  </si>
  <si>
    <t>Typ dílu</t>
  </si>
  <si>
    <t>Zemní práce</t>
  </si>
  <si>
    <t>11</t>
  </si>
  <si>
    <t>Přípravné a přidružené práce</t>
  </si>
  <si>
    <t>421</t>
  </si>
  <si>
    <t>Mostky,lávky</t>
  </si>
  <si>
    <t>45</t>
  </si>
  <si>
    <t>Podkladní a vedlejší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</si>
  <si>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</si>
  <si>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</si>
  <si>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</si>
  <si>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</si>
  <si>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</si>
  <si>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</si>
  <si>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</si>
  <si>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</si>
  <si>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</si>
  <si>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</si>
  <si>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</si>
  <si>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</si>
  <si>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</si>
  <si>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</si>
  <si>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</si>
  <si>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</si>
  <si>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767</t>
  </si>
  <si>
    <t>Konstrukce zámečnické</t>
  </si>
  <si>
    <t>783</t>
  </si>
  <si>
    <t>Nátěry</t>
  </si>
  <si>
    <t>M46</t>
  </si>
  <si>
    <t>Zemní práce při montážích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</si>
  <si>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</si>
  <si>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</si>
  <si>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</si>
  <si>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</si>
  <si>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</si>
  <si>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</si>
  <si>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</si>
  <si>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</si>
  <si>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</si>
  <si>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</si>
  <si>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</si>
  <si>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</si>
  <si>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</si>
  <si>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</si>
  <si>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</si>
  <si>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</si>
  <si>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</si>
  <si>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</si>
  <si>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</si>
  <si>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</si>
  <si>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</si>
  <si>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</si>
  <si>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</si>
  <si>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</si>
  <si>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</si>
  <si>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</si>
  <si>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</si>
  <si>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</si>
  <si>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</si>
  <si>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</si>
  <si>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 R</t>
  </si>
  <si>
    <t>Zařízení staveniště</t>
  </si>
  <si>
    <t>Soubor</t>
  </si>
  <si>
    <t>RTS 21/ II</t>
  </si>
  <si>
    <t>Indiv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</si>
  <si>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</si>
  <si>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</si>
  <si>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</si>
  <si>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</si>
  <si>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</si>
  <si>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</si>
  <si>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00511 T</t>
  </si>
  <si>
    <t>Geodetické práce -zaměření veškerých objektů v digitální podobě</t>
  </si>
  <si>
    <t>Vlastní</t>
  </si>
  <si>
    <t>005111020R</t>
  </si>
  <si>
    <t>Vytyčení stavby</t>
  </si>
  <si>
    <t>005111021R</t>
  </si>
  <si>
    <t>Vytyčení inženýrských sítí</t>
  </si>
  <si>
    <t>005211030R</t>
  </si>
  <si>
    <t xml:space="preserve">Dočasná dopravní opatření </t>
  </si>
  <si>
    <t>0056102T</t>
  </si>
  <si>
    <t>Pojištění dodavatele dle obchodních podmínek</t>
  </si>
  <si>
    <t>SUM</t>
  </si>
  <si>
    <t>Poznámky uchazeče k zadání</t>
  </si>
  <si>
    <t>POPUZIV</t>
  </si>
  <si>
    <t>END</t>
  </si>
  <si>
    <t>120001101R00</t>
  </si>
  <si>
    <t>Příplatek za ztížení vykopávky v blízkosti vedení</t>
  </si>
  <si>
    <t>m3</t>
  </si>
  <si>
    <t>Práce</t>
  </si>
  <si>
    <t>POL1_</t>
  </si>
  <si>
    <t>Začátek provozního součtu</t>
  </si>
  <si>
    <t>VV</t>
  </si>
  <si>
    <t xml:space="preserve">  D 1.1.4 chodník : (5+10+5+20)*0,25</t>
  </si>
  <si>
    <t xml:space="preserve">  komunikace : ((10+25+5)*0,42)+(90*0,02)</t>
  </si>
  <si>
    <t xml:space="preserve">  terénní úprava za obrubníkem : (170*1*0,42)+(80*1*0,25)</t>
  </si>
  <si>
    <t xml:space="preserve">  Mezisoučet</t>
  </si>
  <si>
    <t>Konec provozního součtu</t>
  </si>
  <si>
    <t>50% : 120/2</t>
  </si>
  <si>
    <t xml:space="preserve">  D 1.1.2-4 chodník : 20+31+20</t>
  </si>
  <si>
    <t xml:space="preserve">  D 1.1.2-4 komunikace : 110</t>
  </si>
  <si>
    <t xml:space="preserve">  obrubníky : 170*0,5</t>
  </si>
  <si>
    <t>v případě výměny podloží 50% : 266*0,3/2</t>
  </si>
  <si>
    <t>122202201R00</t>
  </si>
  <si>
    <t>Odkopávky pro silnice v hor. 3 do 100 m3</t>
  </si>
  <si>
    <t>266*0,3</t>
  </si>
  <si>
    <t>D 1.1.4 chodník : (5+10+5+20)*0,25</t>
  </si>
  <si>
    <t>komunikace : ((10+25+5)*0,42)+(90*0,02)</t>
  </si>
  <si>
    <t>terénní úprava za obrubníkem : (170*1*0,42)+(80*1*0,25)</t>
  </si>
  <si>
    <t>122202209R00</t>
  </si>
  <si>
    <t>Příplatek za lepivost - odkop. pro silnice v hor.3</t>
  </si>
  <si>
    <t>Odkaz na mn. položky pořadí 3 : 120,00000</t>
  </si>
  <si>
    <t>130001101R00</t>
  </si>
  <si>
    <t>Příplatek za ztížené hloubení v blízkosti vedení</t>
  </si>
  <si>
    <t>D 1.1.2-4 napojení UV : 1,5*1*1,5</t>
  </si>
  <si>
    <t>D 1.1.2-4  UV : 1,5*1,5*1,5</t>
  </si>
  <si>
    <t>132201210R00</t>
  </si>
  <si>
    <t>Hloubení rýh š.do 200 cm hor.3 do 50 m3,STROJNĚ</t>
  </si>
  <si>
    <t>132201219R00</t>
  </si>
  <si>
    <t>Přípl.za lepivost,hloubení rýh 200cm,hor.3,STROJNĚ</t>
  </si>
  <si>
    <t>Odkaz na mn. položky pořadí 6 : 2,25000</t>
  </si>
  <si>
    <t>133201101R00</t>
  </si>
  <si>
    <t>Hloubení šachet v hor.3 do 100 m3</t>
  </si>
  <si>
    <t>133201109R00</t>
  </si>
  <si>
    <t>Příplatek za lepivost - hloubení šachet v hor.3</t>
  </si>
  <si>
    <t>Odkaz na mn. položky pořadí 8 : 3,37500</t>
  </si>
  <si>
    <t>161101101R00</t>
  </si>
  <si>
    <t>Svislé přemístění výkopku z hor.1-4 do 2,5 m</t>
  </si>
  <si>
    <t>162301101R00</t>
  </si>
  <si>
    <t>Vodorovné přemístění výkopku z hor.1-4 do 500 m</t>
  </si>
  <si>
    <t xml:space="preserve">  D 1.1.2-4 terénní úpravy : 235*0,1</t>
  </si>
  <si>
    <t>na mezideponii a zpět : 114,9*2</t>
  </si>
  <si>
    <t>162701105R00</t>
  </si>
  <si>
    <t>Vodorovné přemístění výkopku z hor.1-4 do 10000 m</t>
  </si>
  <si>
    <t>D 1.1.2-4 přebytek : 120-91,4-23,5</t>
  </si>
  <si>
    <t>v případě výměny podloží : 266*0,3</t>
  </si>
  <si>
    <t>162701109R00</t>
  </si>
  <si>
    <t>Příplatek k vod. přemístění hor.1-4 za další 1 km</t>
  </si>
  <si>
    <t xml:space="preserve">  D 1.1.2-4 přebytek : 120-91,4-23,5</t>
  </si>
  <si>
    <t xml:space="preserve">  v případě výměny podloží : 266*0,3</t>
  </si>
  <si>
    <t xml:space="preserve">  D 1.1.2-4 napojení UV : 1,5*1*1,5</t>
  </si>
  <si>
    <t xml:space="preserve">  D 1.1.2-4  UV : 1,5*1,5*1,5</t>
  </si>
  <si>
    <t>90,525*10</t>
  </si>
  <si>
    <t>167101101R00</t>
  </si>
  <si>
    <t>Nakládání výkopku z hor.1-4 v množství do 100 m3</t>
  </si>
  <si>
    <t>D 1.1.2-4 terénní úpravy : 235*0,1</t>
  </si>
  <si>
    <t>171101105R00</t>
  </si>
  <si>
    <t>Uložení sypaniny do násypů zhutněných na 103% PS</t>
  </si>
  <si>
    <t>v případě nevyhovujícího podloží : 266*0,3</t>
  </si>
  <si>
    <t>171201201R00</t>
  </si>
  <si>
    <t>Uložení sypaniny na skl.-sypanina na výšku přes 2m</t>
  </si>
  <si>
    <t>POL1_1</t>
  </si>
  <si>
    <t>Výkaz výměr obsahuje pro manipulaci s vytěženou zeminou, položky, které jsou limitovány určitou vzdáleností pro vodorovné přemístění. Místo pro uložení vytěžené zeminy  si zajišťuje uchazeč dle svého technologického plánu a je na uchazeči jaká místa pro uložení zeminy zvolí. Do nabídkové ceny musí uchazeč zakalkulovat skutečné náklady podle odvozní vzdálenosti bez ohledu na to, jaká vzdálenost je uvedená v popise položky.Platí pro všechny položky vodorovného přemístění zeminy.</t>
  </si>
  <si>
    <t>POP</t>
  </si>
  <si>
    <t>174101101R00</t>
  </si>
  <si>
    <t>Zásyp jam, rýh, šachet se zhutněním štěrk ve specifikaci</t>
  </si>
  <si>
    <t>-0,3*0,3*3,14*1,5</t>
  </si>
  <si>
    <t>D 1.1.2-4 napojení UV : 1,5*1*0,9</t>
  </si>
  <si>
    <t>175101101RT2</t>
  </si>
  <si>
    <t>Obsyp potrubí bez prohození sypaniny s dodáním štěrkopísku frakce 0 - 22 mm</t>
  </si>
  <si>
    <t>D 1.1.2-4 napojení UV : 1,5*1*0,5</t>
  </si>
  <si>
    <t>180402111R00</t>
  </si>
  <si>
    <t>Založení trávníku parkového výsevem v rovině</t>
  </si>
  <si>
    <t>m2</t>
  </si>
  <si>
    <t>D 1.1.2-4 terénní úpravy : 235</t>
  </si>
  <si>
    <t>181101105T01</t>
  </si>
  <si>
    <t>Úprava pláně v zářezech v hor. 1-4, se zhutněním Edef2 30-45 MPa dle parametrů PD včetně všech zkoušek</t>
  </si>
  <si>
    <t>21/II</t>
  </si>
  <si>
    <t>D 1.1.2-4 chodník : 20+31+20</t>
  </si>
  <si>
    <t>D 1.1.2-4 komunikace : 110</t>
  </si>
  <si>
    <t>obrubníky : 170*0,5</t>
  </si>
  <si>
    <t>182201101R00</t>
  </si>
  <si>
    <t>Svahování násypů</t>
  </si>
  <si>
    <t>Odkaz na mn. položky pořadí 19 : 235,00000</t>
  </si>
  <si>
    <t>182301121R00</t>
  </si>
  <si>
    <t>Rozprostření ornice, svah, tl. do 10 cm, do 500 m2</t>
  </si>
  <si>
    <t>199000005R00</t>
  </si>
  <si>
    <t>Poplatek za skládku zeminy 1- 4</t>
  </si>
  <si>
    <t>t</t>
  </si>
  <si>
    <t>D 1.1.2-4 přebytek : 5,1*1,9</t>
  </si>
  <si>
    <t>00572465R</t>
  </si>
  <si>
    <t>Směs travní standard balení 25 kg PROFI</t>
  </si>
  <si>
    <t>kg</t>
  </si>
  <si>
    <t>SPCM</t>
  </si>
  <si>
    <t>Specifikace</t>
  </si>
  <si>
    <t>POL3_</t>
  </si>
  <si>
    <t>D 1.1.2-4 terénní úpravy : 235*0,05</t>
  </si>
  <si>
    <t>58344197R</t>
  </si>
  <si>
    <t>Štěrkodrtě frakce 0-63 A</t>
  </si>
  <si>
    <t xml:space="preserve">  -0,3*0,3*3,14*1,5</t>
  </si>
  <si>
    <t xml:space="preserve">  D 1.1.2-4 napojení UV : 1,5*1*0,9</t>
  </si>
  <si>
    <t>4,3011*1,834</t>
  </si>
  <si>
    <t>v případě nevyhovujícího podloží : 266*0,3*1,834</t>
  </si>
  <si>
    <t>183101321R00</t>
  </si>
  <si>
    <t>Hloub. jamek s výměnou 100% půdy do 1 m3 sv.1:5</t>
  </si>
  <si>
    <t>kus</t>
  </si>
  <si>
    <t>D 1.1.1-2 lípa : 1</t>
  </si>
  <si>
    <t>184102117R00</t>
  </si>
  <si>
    <t>Výsadba dřevin s balem D do 1 m, v rovině</t>
  </si>
  <si>
    <t>Odkaz na mn. položky pořadí 26 : 1,00000</t>
  </si>
  <si>
    <t>184401112R00</t>
  </si>
  <si>
    <t>Příprava dřevin k přesazení bal do 1 m, v rovině</t>
  </si>
  <si>
    <t>451572111R00</t>
  </si>
  <si>
    <t>Lože pod potrubí z kameniva těženého 0 - 4 mm</t>
  </si>
  <si>
    <t>D 1.1.2-4 napojení UV : 1,5*1*0,1</t>
  </si>
  <si>
    <t>452311121R00</t>
  </si>
  <si>
    <t>Desky podkladní  z betonu B 10</t>
  </si>
  <si>
    <t>D 1.1.2-4 UV : 0,8*0,8*0,1</t>
  </si>
  <si>
    <t>564851111R00</t>
  </si>
  <si>
    <t>Podklad ze štěrkodrti po zhutnění tloušťky 15 cm</t>
  </si>
  <si>
    <t>564861111R00</t>
  </si>
  <si>
    <t>Podklad ze štěrkodrti po zhutnění tloušťky 20 cm</t>
  </si>
  <si>
    <t>rozšíření podkladních vrstev napojení : 160*1,04</t>
  </si>
  <si>
    <t>565141111RT3</t>
  </si>
  <si>
    <t>Podklad z obal kam.ACP 16+,ACP 22+,do 3 m,tl. 6 cm plochy 101-200 m2</t>
  </si>
  <si>
    <t>565151111RT3</t>
  </si>
  <si>
    <t>Podklad z obal kam.ACP 16+,ACP 22+,do 3 m,tl. 7 cm plochy 101-200 m2</t>
  </si>
  <si>
    <t>D 1.1.2-4 rozšíření podkladních vrstev napojení : 160*0,5</t>
  </si>
  <si>
    <t>567122111R00</t>
  </si>
  <si>
    <t>Podklad z kameniva zpev.cementem SC C8/10 tl.12 cm</t>
  </si>
  <si>
    <t>567122112R00</t>
  </si>
  <si>
    <t>Podklad z kameniva zpev.cementem SC C8/10 tl.13 cm</t>
  </si>
  <si>
    <t>573191111R00</t>
  </si>
  <si>
    <t>Nátěr infiltrační kationaktivní emulzí 1kg/m2</t>
  </si>
  <si>
    <t>rozšíření podkladních vrstev napojení : 160*0,25</t>
  </si>
  <si>
    <t>573211111R00</t>
  </si>
  <si>
    <t>Postřik živičný spojovací z asfaltu 0,5-0,7 kg/m2</t>
  </si>
  <si>
    <t>577131111RT3</t>
  </si>
  <si>
    <t>Beton asfalt. ACO 11+ obrusný, š. do 3 m, tl. 4 cm plochy 101-200 m2</t>
  </si>
  <si>
    <t>596215021R00</t>
  </si>
  <si>
    <t>Kladení zámkové dlažby tl. 6 cm do drtě tl. 4 cm</t>
  </si>
  <si>
    <t>596215028R00</t>
  </si>
  <si>
    <t>Příplatek za více barev dlažby tl. 6 cm, do drtě</t>
  </si>
  <si>
    <t>D 1.1.2-4 chodník SLP : 1+2</t>
  </si>
  <si>
    <t>596291111R00</t>
  </si>
  <si>
    <t>Řezání zámkové dlažby tl. 60 mm</t>
  </si>
  <si>
    <t>m</t>
  </si>
  <si>
    <t>D 1.1.2-4 k obrubníkům : 15+15+10+15+12+13</t>
  </si>
  <si>
    <t>napojení na stávající stavy : 1,58+1,5+1,5+1,8</t>
  </si>
  <si>
    <t>599142111T00</t>
  </si>
  <si>
    <t>Zálivka polymery modifikovaná asfaltová zálivka včetně úpravy spáry</t>
  </si>
  <si>
    <t>vyčištění spár, zalití spár asfaltovou zálivkou, nátěru asfaltovým lakem a posyp drtí.</t>
  </si>
  <si>
    <t>D 1.1.2-4  napojení : 160</t>
  </si>
  <si>
    <t>919731123R00</t>
  </si>
  <si>
    <t>Zarovnání styčné plochy živičné tl. do 20 cm</t>
  </si>
  <si>
    <t>Odkaz na mn. položky pořadí 43 : 160,00000</t>
  </si>
  <si>
    <t>592451124R</t>
  </si>
  <si>
    <t>Dlažba HOLLAND I BF 20x10x6 cm přírodní skladba</t>
  </si>
  <si>
    <t>D 1.1.2-4 chodník : 71*1,01</t>
  </si>
  <si>
    <t>592451151R</t>
  </si>
  <si>
    <t>Dlažba HOLLAND I SLP skladba 20x10x6 cm červená dlažba pro nevidomé</t>
  </si>
  <si>
    <t>D 1.1.2-4 chodník SLP : 3*1,01</t>
  </si>
  <si>
    <t>871353121R00</t>
  </si>
  <si>
    <t>Montáž trub z plastu, gumový kroužek, DN 200</t>
  </si>
  <si>
    <t>D 1.1.2-4 napojení UV : 1,5</t>
  </si>
  <si>
    <t>28611263.AR</t>
  </si>
  <si>
    <t>Trubka kanalizační KGEM SN 8 PVC 200x5,9x1000</t>
  </si>
  <si>
    <t>D 1.1.2-4 napojení UV : 2</t>
  </si>
  <si>
    <t>895941111R00</t>
  </si>
  <si>
    <t>Zřízení vpusti uliční z dílců typ UV - 50 normální</t>
  </si>
  <si>
    <t>D 1.1.2-4 : 1</t>
  </si>
  <si>
    <t>895941110T00</t>
  </si>
  <si>
    <t>Vybourání vpusti uliční z dílců ,vč,zásypu ŠD</t>
  </si>
  <si>
    <t>899203111RT3</t>
  </si>
  <si>
    <t>Osazení mříží litinových s rámem do 150kg včetně dodávky vtokové mříže 500 x 500 mm, D400</t>
  </si>
  <si>
    <t>Odkaz na mn. položky pořadí 49 : 1,00000</t>
  </si>
  <si>
    <t>55343910R</t>
  </si>
  <si>
    <t>Koš kalový pro mříž 500x500 pozink v. 600 mm</t>
  </si>
  <si>
    <t>59223819.AR</t>
  </si>
  <si>
    <t>Vpust uliční betonová TBV-Q 390/60 60x390x235/85 prstenec</t>
  </si>
  <si>
    <t>POL3_1</t>
  </si>
  <si>
    <t>D 1.1.2-4 : 1*1,01</t>
  </si>
  <si>
    <t>59223821R</t>
  </si>
  <si>
    <t>Prstenec vyrovnávací TBV-Q 660/180 18x66x10 cm prstenec</t>
  </si>
  <si>
    <t>Odkaz na mn. položky pořadí 53 : 1,01000</t>
  </si>
  <si>
    <t>59223823R</t>
  </si>
  <si>
    <t>Dno vpusti bet. TBV-Q 500/626 D 61,6x50x5 cm</t>
  </si>
  <si>
    <t>59223824R</t>
  </si>
  <si>
    <t>Vpust uliční betonová TBV-Q 500/590/200V 59x50x5 skruž</t>
  </si>
  <si>
    <t>Odkaz na mn. položky pořadí 54 : 1,01000</t>
  </si>
  <si>
    <t>59223825R</t>
  </si>
  <si>
    <t>Vpust uliční betonová TBV-Q 500/290 29x50x5 cm skruž</t>
  </si>
  <si>
    <t>59223826R</t>
  </si>
  <si>
    <t>Vpust uliční betonová TBV-Q 500/590 59x50x5 cm skruž</t>
  </si>
  <si>
    <t>914001121R00</t>
  </si>
  <si>
    <t>Osaz.sloupku dopr.značky vč. bet.základu+Al patka</t>
  </si>
  <si>
    <t>D 1.1.2-4 IP4 : 1</t>
  </si>
  <si>
    <t>P2 : 1</t>
  </si>
  <si>
    <t>914001125R00</t>
  </si>
  <si>
    <t>Osazení svislé dopr.značky na sloupek nebo konzolu vč.upevňovadel</t>
  </si>
  <si>
    <t>Odkaz na mn. položky pořadí 59 : 2,00000</t>
  </si>
  <si>
    <t>915491211T00</t>
  </si>
  <si>
    <t>Osazení vodícího proužku do MC,podkl.C25/30nXF2, 25 cm</t>
  </si>
  <si>
    <t>D 1.1.2-4 : 45+15+30+30+50</t>
  </si>
  <si>
    <t>915712115T00</t>
  </si>
  <si>
    <t>Vodorovné značení vodicí linie přechodu silnovrstvé</t>
  </si>
  <si>
    <t>D 1.1.2-4 : 7,69+5,66</t>
  </si>
  <si>
    <t>915791111R00</t>
  </si>
  <si>
    <t>Předznačení pro značení dělicí čáry,vodicí proužky</t>
  </si>
  <si>
    <t>Odkaz na mn. položky pořadí 62 : 13,35000</t>
  </si>
  <si>
    <t>916561111T01</t>
  </si>
  <si>
    <t>Osazení záhon.obrubníků do lože z C 25/30 XF2 s opěrou</t>
  </si>
  <si>
    <t>D 1.1.2-4 : 15+15+10+15+12+13</t>
  </si>
  <si>
    <t>917862111T01</t>
  </si>
  <si>
    <t>Osazení stojat. obrub.bet. s opěrou,lože z C 25/30 XF2</t>
  </si>
  <si>
    <t>D 1.1.2-4 silniční : 45+15+50</t>
  </si>
  <si>
    <t>nájezdový : 30+30</t>
  </si>
  <si>
    <t>40444973.AR</t>
  </si>
  <si>
    <t>Značka uprav přednost P2 500/500  fól1, HIG 10letá</t>
  </si>
  <si>
    <t>40445045.AR</t>
  </si>
  <si>
    <t>Značka dopr inf IP 4b-7,10a,b 500/500 fól1,HIG10</t>
  </si>
  <si>
    <t>40450215R</t>
  </si>
  <si>
    <t>Dopravní příslušenství, sloupek Zn 60-300</t>
  </si>
  <si>
    <t>592162117.AR</t>
  </si>
  <si>
    <t>Přídlažba silniční vysoká  ABK 50/25/10 bílá</t>
  </si>
  <si>
    <t>D 1.1.2-4 : 170/0,5*1,01</t>
  </si>
  <si>
    <t>592173328R</t>
  </si>
  <si>
    <t>Obrubník zahradní ABO 9-20 1000/50/200 mm šedý</t>
  </si>
  <si>
    <t>D 1.1.2-4 : 80*1,01</t>
  </si>
  <si>
    <t>59217472R</t>
  </si>
  <si>
    <t>Obrubník silniční 1000/150/250 šedý</t>
  </si>
  <si>
    <t>D 1.1.2-4 silniční : 110*1,01</t>
  </si>
  <si>
    <t>59217476R</t>
  </si>
  <si>
    <t>Obrubník silniční nájezdový 1000/150/150 šedý</t>
  </si>
  <si>
    <t>D 1.1.2-4 : 60*1,01</t>
  </si>
  <si>
    <t>951R</t>
  </si>
  <si>
    <t>Přemístění reklamní plochy dle podmínek zadavatele komplet</t>
  </si>
  <si>
    <t xml:space="preserve">ks    </t>
  </si>
  <si>
    <t>952R</t>
  </si>
  <si>
    <t>Přemístění lampy veřejného osvětlení  komplet</t>
  </si>
  <si>
    <t>953R</t>
  </si>
  <si>
    <t>Přemístění dřevěného sloupku dle podmínek zadavatele komplet</t>
  </si>
  <si>
    <t>113106231R00</t>
  </si>
  <si>
    <t>Rozebrání dlažeb ze zámkové dlažby v kamenivu</t>
  </si>
  <si>
    <t>D 1.1.4 : 10</t>
  </si>
  <si>
    <t>113107519R00</t>
  </si>
  <si>
    <t>Odstranění podkladu pl. 50 m2,kam.drcené tl.19 cm</t>
  </si>
  <si>
    <t>113107630R00</t>
  </si>
  <si>
    <t>Odstranění podkladu nad 50 m2,kam.drcené tl.30 cm</t>
  </si>
  <si>
    <t>D 1.1.4 : 90</t>
  </si>
  <si>
    <t>113108310R00</t>
  </si>
  <si>
    <t>Odstranění asfaltové vrstvy pl. do 50 m2, tl.10 cm</t>
  </si>
  <si>
    <t>D 1.1.4 : 20+55+50</t>
  </si>
  <si>
    <t>113108410R00</t>
  </si>
  <si>
    <t>Odstranění asfaltové vrstvy pl.nad 50 m2, tl.10 cm</t>
  </si>
  <si>
    <t>113202111R00</t>
  </si>
  <si>
    <t>Vytrhání obrub obrubníků silničních</t>
  </si>
  <si>
    <t>D 1.1.4 obrubníky : 50+5+40+25</t>
  </si>
  <si>
    <t>přídlažba : 25</t>
  </si>
  <si>
    <t>919735113R00</t>
  </si>
  <si>
    <t>Řezání stávajícího živičného krytu tl. 10 - 15 cm</t>
  </si>
  <si>
    <t>961044111R00</t>
  </si>
  <si>
    <t>Bourání základů z betonu prostého</t>
  </si>
  <si>
    <t>D 1.1.4 : 1*1,5*0,5</t>
  </si>
  <si>
    <t>966005111R00</t>
  </si>
  <si>
    <t>Rozebrání silnič. zábradlí, sloupky s bet. patkami</t>
  </si>
  <si>
    <t>D 1.1.4 : ((24+8+8)*2)+(20*1,1)</t>
  </si>
  <si>
    <t>966006132R00</t>
  </si>
  <si>
    <t>Odstranění doprav.značek se sloupky, s bet.patkami</t>
  </si>
  <si>
    <t>D 1.1.2-4 P6 : 1</t>
  </si>
  <si>
    <t>979990103R00</t>
  </si>
  <si>
    <t>Poplatek za uložení suti - beton, skupina odpadu 170101</t>
  </si>
  <si>
    <t>2,25+1,5+5+39,15</t>
  </si>
  <si>
    <t>979990112R00</t>
  </si>
  <si>
    <t>Poplatek za uložení suti - obal. kamenivo, asfalt, skupina odpadu 170302</t>
  </si>
  <si>
    <t>27,5+19,8</t>
  </si>
  <si>
    <t>979999971R00</t>
  </si>
  <si>
    <t>Poplatek za směsný stavební odpad do 1600 cm2</t>
  </si>
  <si>
    <t>4,18+59,4+3,57+0,082</t>
  </si>
  <si>
    <t>115 R</t>
  </si>
  <si>
    <t>Vybourání stávající lávky pro pěší</t>
  </si>
  <si>
    <t xml:space="preserve">m2    </t>
  </si>
  <si>
    <t>betonová konstrukce do ocelových prvků</t>
  </si>
  <si>
    <t>979081111R00</t>
  </si>
  <si>
    <t>Odvoz suti a vybour. hmot na skládku do 1 km</t>
  </si>
  <si>
    <t>Přesun suti</t>
  </si>
  <si>
    <t>POL8_</t>
  </si>
  <si>
    <t>Výkaz výměr obsahuje pro manipulaci s vybouraným materiálem, položky, které jsou limitovány určitou vzdáleností pro vodorovné přemístění. Místo pro uložení materiálu  si zajišťuje uchazeč dle svého technologického plánu a je na uchazeči jaká místa pro uložení materiálu zvolí. Do nabídkové ceny musí uchazeč zakalkulovat skutečné náklady podle odvozní vzdálenosti bez ohledu na to, jaká vzdálenost je uvedená v popise položky.Platí pro všechny položky vodorovného přemístění.Včetně naložení na dopravní prostředek a složení na skládku, bez poplatku za skládku.</t>
  </si>
  <si>
    <t>979081121R00</t>
  </si>
  <si>
    <t>Příplatek k odvozu za každý další 1 km</t>
  </si>
  <si>
    <t>979093111R00</t>
  </si>
  <si>
    <t>Uložení suti na skládku bez zhutnění</t>
  </si>
  <si>
    <t>998223011R00</t>
  </si>
  <si>
    <t>Přesun hmot, pozemní komunikace, kryt dlážděný</t>
  </si>
  <si>
    <t>Přesun hmot</t>
  </si>
  <si>
    <t>POL7_</t>
  </si>
  <si>
    <t>460110001R00</t>
  </si>
  <si>
    <t>Sonda pro vyhledání kabelů - výkop</t>
  </si>
  <si>
    <t>POL1_9</t>
  </si>
  <si>
    <t>D 1.1.2-4 : 4</t>
  </si>
  <si>
    <t>460110101R00</t>
  </si>
  <si>
    <t>Sonda pro vyhledání kabelů - zához</t>
  </si>
  <si>
    <t>Odkaz na mn. položky pořadí 94 : 4,00000</t>
  </si>
  <si>
    <t>460200153R00</t>
  </si>
  <si>
    <t>Výkop kabelové rýhy 35/70 cm  hor.3</t>
  </si>
  <si>
    <t>D 1.1.2-4 : 3+5</t>
  </si>
  <si>
    <t>460420022RT2</t>
  </si>
  <si>
    <t>Zřízení kabelového lože v rýze š. do 65 cm z písku lože tloušťky 15 cm</t>
  </si>
  <si>
    <t>Odkaz na mn. položky pořadí 96 : 8,00000</t>
  </si>
  <si>
    <t>460490012RT1</t>
  </si>
  <si>
    <t>Zakrytí kabelu výstražnou folií PVC, šířka 33 cm fólie PVC šířka 33 cm</t>
  </si>
  <si>
    <t>460510321R00</t>
  </si>
  <si>
    <t>Chránička kabelová dělená KOPOHALF, DN 110 mm</t>
  </si>
  <si>
    <t>460560153RT1</t>
  </si>
  <si>
    <t>Zához rýhy 35/70 cm,kamenivem ve specifikaci ruční zához rýhy</t>
  </si>
  <si>
    <t>POL1_0</t>
  </si>
  <si>
    <t>460600001RT2</t>
  </si>
  <si>
    <t>Naložení a odvoz zeminy odvoz na vzdálenost 1000 m</t>
  </si>
  <si>
    <t>D 1.1.2-4 : 8*0,35*0,7</t>
  </si>
  <si>
    <t>460600002R00</t>
  </si>
  <si>
    <t>Příplatek za odvoz za každých dalších 1000 m</t>
  </si>
  <si>
    <t>Výkaz výměr obsahuje pro manipulaci s vytěženou zeminou, popřípadě s vybouranými hmotami, položky, které jsou limitovány určitou vzdáleností pro vodorovné přemístění. Místo pro uložení vytěžené zeminy či vybouraných hmot si zajišťuje uchazeč dle svého technologického plánu a je na uchazeči jaká místa pro uložení zeminy či vybouraných hmot zvolí. Do nabídkové ceny musí uchazeč zakalkulovat skutečné náklady podle odvozní vzdálenosti bez ohledu na to, jaká vzdálenost je uvedená v popise položky.Platí pro všechny položky vodorovného přemístění zeminy, suti, či vybouraných hmot.</t>
  </si>
  <si>
    <t>D 1.1.2-4 : 8*0,35*0,7*19</t>
  </si>
  <si>
    <t>900</t>
  </si>
  <si>
    <t>uložení kabelů do chrániček,včetně zapěnění konců</t>
  </si>
  <si>
    <t>905      R01</t>
  </si>
  <si>
    <t>Hzs-revize provoz.souboru a st.obj. Revize</t>
  </si>
  <si>
    <t>hod</t>
  </si>
  <si>
    <t>Prav.M</t>
  </si>
  <si>
    <t>HZS</t>
  </si>
  <si>
    <t>POL10_0</t>
  </si>
  <si>
    <t>900      R00</t>
  </si>
  <si>
    <t>Hzs - nezmeřitelné práce   čl.17-1a spolupráce se správci podzemních zařízení</t>
  </si>
  <si>
    <t>hodina</t>
  </si>
  <si>
    <t>900 01a AT00</t>
  </si>
  <si>
    <t>Vytyčení tras podzemních vedení</t>
  </si>
  <si>
    <t>Kalkul</t>
  </si>
  <si>
    <t>132201110R00</t>
  </si>
  <si>
    <t>Hloubení rýh š.do 60 cm v hor.3 do 50 m3, STROJNĚ</t>
  </si>
  <si>
    <t>D.1.2.2.a : 2,5*0,5*1*2</t>
  </si>
  <si>
    <t>132201119R00</t>
  </si>
  <si>
    <t>Přípl.za lepivost,hloubení rýh 60 cm,hor.3,STROJNĚ</t>
  </si>
  <si>
    <t>Odkaz na mn. položky pořadí 1 : 2,50000</t>
  </si>
  <si>
    <t>D.1.2.2.a : 2,5*0,5*0,5*2</t>
  </si>
  <si>
    <t>Zásyp jam, rýh, šachet se zhutněním</t>
  </si>
  <si>
    <t>D 1.2.1-5 : -4*0,5*0,3*0,66</t>
  </si>
  <si>
    <t>D.1.2.2.a : 2,5*0,5*0,5*2*1,9</t>
  </si>
  <si>
    <t>274321116T00</t>
  </si>
  <si>
    <t>Železobeton zákl. pásů z cem. portladských C 16/20 XC2</t>
  </si>
  <si>
    <t>D.1.2.2.a : 2,5*0,5*0,5*2*1,035</t>
  </si>
  <si>
    <t>311112130RT4</t>
  </si>
  <si>
    <t>Stěna z tvárnic ztraceného bednění, tl. 30 cm zalití tvárnic betonem C 25/30</t>
  </si>
  <si>
    <t>D 1.2.1-5 : 4*0,5*0,66</t>
  </si>
  <si>
    <t>311112129T00</t>
  </si>
  <si>
    <t>Příplatek na řezání 1ks betonové tvárnice š.30cm</t>
  </si>
  <si>
    <t>D 1.2.1-5 : 4</t>
  </si>
  <si>
    <t>311361821R00</t>
  </si>
  <si>
    <t>Výztuž nadzáklad. zdí z betonářské oceli 10505 (R)</t>
  </si>
  <si>
    <t>D 1.2.1-5 ztracené bednění : 4*0,5*0,66*0,02</t>
  </si>
  <si>
    <t>317321118R00</t>
  </si>
  <si>
    <t>Římsy ze železového betonu C 30/37</t>
  </si>
  <si>
    <t xml:space="preserve">  D 1.2.1-5 západní římsa : 7,075</t>
  </si>
  <si>
    <t xml:space="preserve">  východní římsa : 7</t>
  </si>
  <si>
    <t>14,075*0,49*0,35</t>
  </si>
  <si>
    <t>1,35*1,105*0,35</t>
  </si>
  <si>
    <t>317353121R00</t>
  </si>
  <si>
    <t>Bednění říms jakéhokoliv tvaru - zřízení</t>
  </si>
  <si>
    <t>14,075*(0,49+0,35)*2</t>
  </si>
  <si>
    <t>1,35*1,105*2</t>
  </si>
  <si>
    <t>317353221R00</t>
  </si>
  <si>
    <t>Bednění říms jakéhokoliv tvaru - odstranění</t>
  </si>
  <si>
    <t>Odkaz na mn. položky pořadí 12 : 26,62950</t>
  </si>
  <si>
    <t>317361721R00</t>
  </si>
  <si>
    <t>Výztuž překladů a říms z oceli BSt 500 S</t>
  </si>
  <si>
    <t>dle upřesnění statikem : 14,075*0,04</t>
  </si>
  <si>
    <t>317361921RT4</t>
  </si>
  <si>
    <t>Výztuž překladů a říms ze svařovaných sítí průměr drátu 6,0, oka 100/100 mm KH30</t>
  </si>
  <si>
    <t>2*1,21*0,00444</t>
  </si>
  <si>
    <t>421951115T00</t>
  </si>
  <si>
    <t>Dřevěná mostovka z tvrdých hranolů 120x50mm D+M,včetně finálního nátěru materiál dub hoblovaný,tlakově impergnovaný</t>
  </si>
  <si>
    <t>D 1.2.1-5 fošny na nosníky : 8,44*2*0,12*0,05</t>
  </si>
  <si>
    <t>421952211V1T00</t>
  </si>
  <si>
    <t>Podlaha lávky ze dřeva tvrdého - z fošen hoblovaných ,včetně finálního nátěru D+M materiál dub tlakově impregnovaný vč.spoj.mat.</t>
  </si>
  <si>
    <t>8,44*1,5*0,05</t>
  </si>
  <si>
    <t>428941111R00</t>
  </si>
  <si>
    <t>Osazení mostních ložisek hmotnosti do 10 kg</t>
  </si>
  <si>
    <t>948101111R00</t>
  </si>
  <si>
    <t>Podpěrné konstrukce H do 30 m trubkové-zřízení</t>
  </si>
  <si>
    <t>včetně provizorního zábradlí při zřizování nových říms mostu</t>
  </si>
  <si>
    <t>D 1.2.1-5 : 6,045*2*2,2*2</t>
  </si>
  <si>
    <t>948101113R00</t>
  </si>
  <si>
    <t>Příplatek za další měsíc použití, konstr. trubkové</t>
  </si>
  <si>
    <t>Odkaz na mn. položky pořadí 19 : 53,19600</t>
  </si>
  <si>
    <t>948101121R00</t>
  </si>
  <si>
    <t>Podpěrné konstrukce H do 30 m trubkové-odstr.</t>
  </si>
  <si>
    <t>953981107R00</t>
  </si>
  <si>
    <t>Chemické kotvy do betonu, hl. 280 mm, M 30, ampule</t>
  </si>
  <si>
    <t>parametry dle PD</t>
  </si>
  <si>
    <t>D 1.2.1-5 : 4*4</t>
  </si>
  <si>
    <t>953981110T00</t>
  </si>
  <si>
    <t>Chemické kotvy do betonu, hl. 300 mm, betonářská ocel Js16 450mm</t>
  </si>
  <si>
    <t>286R1</t>
  </si>
  <si>
    <t>ELASTOMEROVÁ LOŽISKA TL. 20 mm, PŮDORYSNÉ ROZMĚRY 100x150 mm-dodávka</t>
  </si>
  <si>
    <t>D 1.2.2 : 4</t>
  </si>
  <si>
    <t>348 R1</t>
  </si>
  <si>
    <t>zábradlí lávky montáž a dodávka vč.dílenské dokumentace</t>
  </si>
  <si>
    <t xml:space="preserve">m     </t>
  </si>
  <si>
    <t>parametry a provedení dle PD</t>
  </si>
  <si>
    <t>D 1.1.2-4 : 8,44*2</t>
  </si>
  <si>
    <t>348 R2</t>
  </si>
  <si>
    <t>Mostní zábradlí montáž a dodávka vč.dílenské dokumentace</t>
  </si>
  <si>
    <t>D 1.1.2-4 : 6,995*2</t>
  </si>
  <si>
    <t>931R</t>
  </si>
  <si>
    <t>Demontáž chráničky vedení Cetin se zajištěním mimo bouranou lávku a zpětná instalace na novou lávku</t>
  </si>
  <si>
    <t>soubor</t>
  </si>
  <si>
    <t>Dodavatel je povinen zvolit takový postup aby nemohlo dojít k poškození vedení Cetin.</t>
  </si>
  <si>
    <t>932 R1</t>
  </si>
  <si>
    <t>opravení stávající opěrné stěny po odstraněné lávce</t>
  </si>
  <si>
    <t>kompl</t>
  </si>
  <si>
    <t>Dle podmínek Povodí Moravy</t>
  </si>
  <si>
    <t>998218111R00</t>
  </si>
  <si>
    <t>Přesun hmot, mosty dřevěné, výšky do 10 m</t>
  </si>
  <si>
    <t>767995104R00</t>
  </si>
  <si>
    <t>Výroba a montáž kov. atypických konstr. do 50 kg</t>
  </si>
  <si>
    <t>D 1.2.1-5 šikmý nosník východní římsy : 1,1*1*18,8</t>
  </si>
  <si>
    <t>příčný nosník lávky : 1,82*3*30,7</t>
  </si>
  <si>
    <t>767995106R00</t>
  </si>
  <si>
    <t>Výroba a montáž kov. atypických konstr. do 250 kg</t>
  </si>
  <si>
    <t xml:space="preserve">  D 1.2.1-5 nosník západní římsy : 6,6*2</t>
  </si>
  <si>
    <t xml:space="preserve">  nosník východní římsy : 7*2</t>
  </si>
  <si>
    <t>28,3*18,8</t>
  </si>
  <si>
    <t>podélný nosník lávky : 8,45*2*30,7</t>
  </si>
  <si>
    <t>13482710R</t>
  </si>
  <si>
    <t>Tyč průřezu IPE 180, hrubé, jakost oceli S235 11375</t>
  </si>
  <si>
    <t xml:space="preserve">  šikmý nosník východní římsy : 1,1*1</t>
  </si>
  <si>
    <t>28,3*0,0188*1,08</t>
  </si>
  <si>
    <t>13482725R</t>
  </si>
  <si>
    <t>Tyč průřezu IPE 240, hrubé, jakost oceli S235 11375</t>
  </si>
  <si>
    <t xml:space="preserve">  D 1.2.1-5 podélný nosník lávky : 8,45*2</t>
  </si>
  <si>
    <t xml:space="preserve">  příčný nosník lávky : 1,82*3</t>
  </si>
  <si>
    <t>22,36*0,0307*1,08</t>
  </si>
  <si>
    <t>998767101R00</t>
  </si>
  <si>
    <t>Přesun hmot pro zámečnické konstr., výšky do 6 m</t>
  </si>
  <si>
    <t>783222140RT1</t>
  </si>
  <si>
    <t>Nátěr syntetický kovových konstrukcí Roko 2x samozákladující barva Rokosil S 2199</t>
  </si>
  <si>
    <t>22,36*0,886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</si>
</sst>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21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164" fontId="17" fillId="0" borderId="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SUMIF(F60:F76,A16,I60:I76)+SUMIF(F60:F76,"PSU",I60:I76)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SUMIF(F60:F76,A17,I60:I76)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SUMIF(F60:F76,A18,I60:I76)</f>
        <v>0</v>
      </c>
      <c r="J18" s="81"/>
    </row>
    <row r="19" spans="1:10" ht="23.25" customHeight="1" x14ac:dyDescent="0.2">
      <c r="A19" s="194" t="s">
        <v>109</v>
      </c>
      <c r="B19" s="37" t="s">
        <v>29</v>
      </c>
      <c r="C19" s="58"/>
      <c r="D19" s="59"/>
      <c r="E19" s="79"/>
      <c r="F19" s="80"/>
      <c r="G19" s="79"/>
      <c r="H19" s="80"/>
      <c r="I19" s="79">
        <f>SUMIF(F60:F76,A19,I60:I76)</f>
        <v>0</v>
      </c>
      <c r="J19" s="81"/>
    </row>
    <row r="20" spans="1:10" ht="23.25" customHeight="1" x14ac:dyDescent="0.2">
      <c r="A20" s="194" t="s">
        <v>110</v>
      </c>
      <c r="B20" s="37" t="s">
        <v>30</v>
      </c>
      <c r="C20" s="58"/>
      <c r="D20" s="59"/>
      <c r="E20" s="79"/>
      <c r="F20" s="80"/>
      <c r="G20" s="79"/>
      <c r="H20" s="80"/>
      <c r="I20" s="79">
        <f>SUMIF(F60:F76,A20,I60:I76)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'01 1 Naklady'!AE19+'1 1 Pol'!AE316+'2 2z Pol'!AE129</f>
        <v>0</v>
      </c>
      <c r="G39" s="148">
        <f>'01 1 Naklady'!AF19+'1 1 Pol'!AF316+'2 2z Pol'!AF129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10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'01 1 Naklady'!AE19</f>
        <v>0</v>
      </c>
      <c r="G40" s="154">
        <f>'01 1 Naklady'!AF19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10" ht="25.5" customHeight="1" x14ac:dyDescent="0.2">
      <c r="A41" s="135">
        <v>3</v>
      </c>
      <c r="B41" s="156" t="s">
        <v>60</v>
      </c>
      <c r="C41" s="146" t="s">
        <v>59</v>
      </c>
      <c r="D41" s="146"/>
      <c r="E41" s="146"/>
      <c r="F41" s="157">
        <f>'01 1 Naklady'!AE19</f>
        <v>0</v>
      </c>
      <c r="G41" s="149">
        <f>'01 1 Naklady'!AF19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10" ht="25.5" customHeight="1" x14ac:dyDescent="0.2">
      <c r="A42" s="135">
        <v>2</v>
      </c>
      <c r="B42" s="151" t="s">
        <v>60</v>
      </c>
      <c r="C42" s="152" t="s">
        <v>61</v>
      </c>
      <c r="D42" s="152"/>
      <c r="E42" s="152"/>
      <c r="F42" s="153">
        <f>'1 1 Pol'!AE316</f>
        <v>0</v>
      </c>
      <c r="G42" s="154">
        <f>'1 1 Pol'!AF316</f>
        <v>0</v>
      </c>
      <c r="H42" s="154">
        <f>(F42*SazbaDPH1/100)+(G42*SazbaDPH2/100)</f>
        <v>0</v>
      </c>
      <c r="I42" s="154">
        <f>F42+G42+H42</f>
        <v>0</v>
      </c>
      <c r="J42" s="155" t="str">
        <f>IF(_xlfn.SINGLE(CenaCelkemVypocet)=0,"",I42/_xlfn.SINGLE(CenaCelkemVypocet)*100)</f>
        <v/>
      </c>
    </row>
    <row r="43" spans="1:10" ht="25.5" customHeight="1" x14ac:dyDescent="0.2">
      <c r="A43" s="135">
        <v>3</v>
      </c>
      <c r="B43" s="156" t="s">
        <v>60</v>
      </c>
      <c r="C43" s="146" t="s">
        <v>44</v>
      </c>
      <c r="D43" s="146"/>
      <c r="E43" s="146"/>
      <c r="F43" s="157">
        <f>'1 1 Pol'!AE316</f>
        <v>0</v>
      </c>
      <c r="G43" s="149">
        <f>'1 1 Pol'!AF316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10" ht="25.5" customHeight="1" x14ac:dyDescent="0.2">
      <c r="A44" s="135">
        <v>2</v>
      </c>
      <c r="B44" s="151" t="s">
        <v>62</v>
      </c>
      <c r="C44" s="152" t="s">
        <v>63</v>
      </c>
      <c r="D44" s="152"/>
      <c r="E44" s="152"/>
      <c r="F44" s="153">
        <f>'2 2z Pol'!AE129</f>
        <v>0</v>
      </c>
      <c r="G44" s="154">
        <f>'2 2z Pol'!AF129</f>
        <v>0</v>
      </c>
      <c r="H44" s="154">
        <f>(F44*SazbaDPH1/100)+(G44*SazbaDPH2/100)</f>
        <v>0</v>
      </c>
      <c r="I44" s="154">
        <f>F44+G44+H44</f>
        <v>0</v>
      </c>
      <c r="J44" s="155" t="str">
        <f>IF(_xlfn.SINGLE(CenaCelkemVypocet)=0,"",I44/_xlfn.SINGLE(CenaCelkemVypocet)*100)</f>
        <v/>
      </c>
    </row>
    <row r="45" spans="1:10" ht="25.5" customHeight="1" x14ac:dyDescent="0.2">
      <c r="A45" s="135">
        <v>3</v>
      </c>
      <c r="B45" s="156" t="s">
        <v>64</v>
      </c>
      <c r="C45" s="146" t="s">
        <v>65</v>
      </c>
      <c r="D45" s="146"/>
      <c r="E45" s="146"/>
      <c r="F45" s="157">
        <f>'2 2z Pol'!AE129</f>
        <v>0</v>
      </c>
      <c r="G45" s="149">
        <f>'2 2z Pol'!AF129</f>
        <v>0</v>
      </c>
      <c r="H45" s="149">
        <f>(F45*SazbaDPH1/100)+(G45*SazbaDPH2/100)</f>
        <v>0</v>
      </c>
      <c r="I45" s="149">
        <f>F45+G45+H45</f>
        <v>0</v>
      </c>
      <c r="J45" s="150" t="str">
        <f>IF(_xlfn.SINGLE(CenaCelkemVypocet)=0,"",I45/_xlfn.SINGLE(CenaCelkemVypocet)*100)</f>
        <v/>
      </c>
    </row>
    <row r="46" spans="1:10" ht="25.5" customHeight="1" x14ac:dyDescent="0.2">
      <c r="A46" s="135"/>
      <c r="B46" s="158" t="s">
        <v>66</v>
      </c>
      <c r="C46" s="159"/>
      <c r="D46" s="159"/>
      <c r="E46" s="160"/>
      <c r="F46" s="161">
        <f>SUMIF(A39:A45,"=1",F39:F45)</f>
        <v>0</v>
      </c>
      <c r="G46" s="162">
        <f>SUMIF(A39:A45,"=1",G39:G45)</f>
        <v>0</v>
      </c>
      <c r="H46" s="162">
        <f>SUMIF(A39:A45,"=1",H39:H45)</f>
        <v>0</v>
      </c>
      <c r="I46" s="162">
        <f>SUMIF(A39:A45,"=1",I39:I45)</f>
        <v>0</v>
      </c>
      <c r="J46" s="163">
        <f>SUMIF(A39:A45,"=1",J39:J45)</f>
        <v>0</v>
      </c>
    </row>
    <row r="48" spans="1:10" x14ac:dyDescent="0.2">
      <c r="A48" t="s">
        <v>68</v>
      </c>
      <c r="B48" t="s">
        <v>69</v>
      </c>
    </row>
    <row r="49" spans="1:10" x14ac:dyDescent="0.2">
      <c r="A49" t="s">
        <v>70</v>
      </c>
      <c r="B49" t="s">
        <v>71</v>
      </c>
    </row>
    <row r="50" spans="1:10" x14ac:dyDescent="0.2">
      <c r="A50" t="s">
        <v>72</v>
      </c>
      <c r="B50" t="s">
        <v>73</v>
      </c>
    </row>
    <row r="51" spans="1:10" x14ac:dyDescent="0.2">
      <c r="A51" t="s">
        <v>70</v>
      </c>
      <c r="B51" t="s">
        <v>74</v>
      </c>
    </row>
    <row r="52" spans="1:10" x14ac:dyDescent="0.2">
      <c r="A52" t="s">
        <v>72</v>
      </c>
      <c r="B52" t="s">
        <v>75</v>
      </c>
    </row>
    <row r="53" spans="1:10" x14ac:dyDescent="0.2">
      <c r="A53" t="s">
        <v>70</v>
      </c>
      <c r="B53" t="s">
        <v>76</v>
      </c>
    </row>
    <row r="54" spans="1:10" x14ac:dyDescent="0.2">
      <c r="A54" t="s">
        <v>72</v>
      </c>
      <c r="B54" t="s">
        <v>77</v>
      </c>
    </row>
    <row r="57" spans="1:10" ht="15.75" x14ac:dyDescent="0.25">
      <c r="B57" s="174" t="s">
        <v>78</v>
      </c>
    </row>
    <row r="59" spans="1:10" ht="25.5" customHeight="1" x14ac:dyDescent="0.2">
      <c r="A59" s="176"/>
      <c r="B59" s="179" t="s">
        <v>18</v>
      </c>
      <c r="C59" s="179" t="s">
        <v>6</v>
      </c>
      <c r="D59" s="180"/>
      <c r="E59" s="180"/>
      <c r="F59" s="181" t="s">
        <v>79</v>
      </c>
      <c r="G59" s="181"/>
      <c r="H59" s="181"/>
      <c r="I59" s="181" t="s">
        <v>31</v>
      </c>
      <c r="J59" s="181" t="s">
        <v>0</v>
      </c>
    </row>
    <row r="60" spans="1:10" ht="36.75" customHeight="1" x14ac:dyDescent="0.2">
      <c r="A60" s="177"/>
      <c r="B60" s="182" t="s">
        <v>60</v>
      </c>
      <c r="C60" s="183" t="s">
        <v>80</v>
      </c>
      <c r="D60" s="184"/>
      <c r="E60" s="184"/>
      <c r="F60" s="190" t="s">
        <v>26</v>
      </c>
      <c r="G60" s="191"/>
      <c r="H60" s="191"/>
      <c r="I60" s="191">
        <f>'1 1 Pol'!G8+'2 2z Pol'!G8</f>
        <v>0</v>
      </c>
      <c r="J60" s="188" t="str">
        <f>IF(I77=0,"",I60/I77*100)</f>
        <v/>
      </c>
    </row>
    <row r="61" spans="1:10" ht="36.75" customHeight="1" x14ac:dyDescent="0.2">
      <c r="A61" s="177"/>
      <c r="B61" s="182" t="s">
        <v>81</v>
      </c>
      <c r="C61" s="183" t="s">
        <v>82</v>
      </c>
      <c r="D61" s="184"/>
      <c r="E61" s="184"/>
      <c r="F61" s="190" t="s">
        <v>26</v>
      </c>
      <c r="G61" s="191"/>
      <c r="H61" s="191"/>
      <c r="I61" s="191">
        <f>'1 1 Pol'!G139</f>
        <v>0</v>
      </c>
      <c r="J61" s="188" t="str">
        <f>IF(I77=0,"",I61/I77*100)</f>
        <v/>
      </c>
    </row>
    <row r="62" spans="1:10" ht="36.75" customHeight="1" x14ac:dyDescent="0.2">
      <c r="A62" s="177"/>
      <c r="B62" s="182" t="s">
        <v>83</v>
      </c>
      <c r="C62" s="183" t="s">
        <v>84</v>
      </c>
      <c r="D62" s="184"/>
      <c r="E62" s="184"/>
      <c r="F62" s="190" t="s">
        <v>26</v>
      </c>
      <c r="G62" s="191"/>
      <c r="H62" s="191"/>
      <c r="I62" s="191">
        <f>'2 2z Pol'!G22</f>
        <v>0</v>
      </c>
      <c r="J62" s="188" t="str">
        <f>IF(I77=0,"",I62/I77*100)</f>
        <v/>
      </c>
    </row>
    <row r="63" spans="1:10" ht="36.75" customHeight="1" x14ac:dyDescent="0.2">
      <c r="A63" s="177"/>
      <c r="B63" s="182" t="s">
        <v>85</v>
      </c>
      <c r="C63" s="183" t="s">
        <v>86</v>
      </c>
      <c r="D63" s="184"/>
      <c r="E63" s="184"/>
      <c r="F63" s="190" t="s">
        <v>26</v>
      </c>
      <c r="G63" s="191"/>
      <c r="H63" s="191"/>
      <c r="I63" s="191">
        <f>'1 1 Pol'!G146</f>
        <v>0</v>
      </c>
      <c r="J63" s="188" t="str">
        <f>IF(I77=0,"",I63/I77*100)</f>
        <v/>
      </c>
    </row>
    <row r="64" spans="1:10" ht="36.75" customHeight="1" x14ac:dyDescent="0.2">
      <c r="A64" s="177"/>
      <c r="B64" s="182" t="s">
        <v>87</v>
      </c>
      <c r="C64" s="183" t="s">
        <v>88</v>
      </c>
      <c r="D64" s="184"/>
      <c r="E64" s="184"/>
      <c r="F64" s="190" t="s">
        <v>26</v>
      </c>
      <c r="G64" s="191"/>
      <c r="H64" s="191"/>
      <c r="I64" s="191">
        <f>'1 1 Pol'!G151</f>
        <v>0</v>
      </c>
      <c r="J64" s="188" t="str">
        <f>IF(I77=0,"",I64/I77*100)</f>
        <v/>
      </c>
    </row>
    <row r="65" spans="1:10" ht="36.75" customHeight="1" x14ac:dyDescent="0.2">
      <c r="A65" s="177"/>
      <c r="B65" s="182" t="s">
        <v>89</v>
      </c>
      <c r="C65" s="183" t="s">
        <v>90</v>
      </c>
      <c r="D65" s="184"/>
      <c r="E65" s="184"/>
      <c r="F65" s="190" t="s">
        <v>26</v>
      </c>
      <c r="G65" s="191"/>
      <c r="H65" s="191"/>
      <c r="I65" s="191">
        <f>'1 1 Pol'!G190</f>
        <v>0</v>
      </c>
      <c r="J65" s="188" t="str">
        <f>IF(I77=0,"",I65/I77*100)</f>
        <v/>
      </c>
    </row>
    <row r="66" spans="1:10" ht="36.75" customHeight="1" x14ac:dyDescent="0.2">
      <c r="A66" s="177"/>
      <c r="B66" s="182" t="s">
        <v>91</v>
      </c>
      <c r="C66" s="183" t="s">
        <v>92</v>
      </c>
      <c r="D66" s="184"/>
      <c r="E66" s="184"/>
      <c r="F66" s="190" t="s">
        <v>26</v>
      </c>
      <c r="G66" s="191"/>
      <c r="H66" s="191"/>
      <c r="I66" s="191">
        <f>'1 1 Pol'!G195</f>
        <v>0</v>
      </c>
      <c r="J66" s="188" t="str">
        <f>IF(I77=0,"",I66/I77*100)</f>
        <v/>
      </c>
    </row>
    <row r="67" spans="1:10" ht="36.75" customHeight="1" x14ac:dyDescent="0.2">
      <c r="A67" s="177"/>
      <c r="B67" s="182" t="s">
        <v>93</v>
      </c>
      <c r="C67" s="183" t="s">
        <v>94</v>
      </c>
      <c r="D67" s="184"/>
      <c r="E67" s="184"/>
      <c r="F67" s="190" t="s">
        <v>26</v>
      </c>
      <c r="G67" s="191"/>
      <c r="H67" s="191"/>
      <c r="I67" s="191">
        <f>'1 1 Pol'!G216+'2 2z Pol'!G78</f>
        <v>0</v>
      </c>
      <c r="J67" s="188" t="str">
        <f>IF(I77=0,"",I67/I77*100)</f>
        <v/>
      </c>
    </row>
    <row r="68" spans="1:10" ht="36.75" customHeight="1" x14ac:dyDescent="0.2">
      <c r="A68" s="177"/>
      <c r="B68" s="182" t="s">
        <v>95</v>
      </c>
      <c r="C68" s="183" t="s">
        <v>96</v>
      </c>
      <c r="D68" s="184"/>
      <c r="E68" s="184"/>
      <c r="F68" s="190" t="s">
        <v>26</v>
      </c>
      <c r="G68" s="191"/>
      <c r="H68" s="191"/>
      <c r="I68" s="191">
        <f>'2 2z Pol'!G85</f>
        <v>0</v>
      </c>
      <c r="J68" s="188" t="str">
        <f>IF(I77=0,"",I68/I77*100)</f>
        <v/>
      </c>
    </row>
    <row r="69" spans="1:10" ht="36.75" customHeight="1" x14ac:dyDescent="0.2">
      <c r="A69" s="177"/>
      <c r="B69" s="182" t="s">
        <v>97</v>
      </c>
      <c r="C69" s="183" t="s">
        <v>98</v>
      </c>
      <c r="D69" s="184"/>
      <c r="E69" s="184"/>
      <c r="F69" s="190" t="s">
        <v>26</v>
      </c>
      <c r="G69" s="191"/>
      <c r="H69" s="191"/>
      <c r="I69" s="191">
        <f>'1 1 Pol'!G246</f>
        <v>0</v>
      </c>
      <c r="J69" s="188" t="str">
        <f>IF(I77=0,"",I69/I77*100)</f>
        <v/>
      </c>
    </row>
    <row r="70" spans="1:10" ht="36.75" customHeight="1" x14ac:dyDescent="0.2">
      <c r="A70" s="177"/>
      <c r="B70" s="182" t="s">
        <v>99</v>
      </c>
      <c r="C70" s="183" t="s">
        <v>100</v>
      </c>
      <c r="D70" s="184"/>
      <c r="E70" s="184"/>
      <c r="F70" s="190" t="s">
        <v>26</v>
      </c>
      <c r="G70" s="191"/>
      <c r="H70" s="191"/>
      <c r="I70" s="191">
        <f>'1 1 Pol'!G253</f>
        <v>0</v>
      </c>
      <c r="J70" s="188" t="str">
        <f>IF(I77=0,"",I70/I77*100)</f>
        <v/>
      </c>
    </row>
    <row r="71" spans="1:10" ht="36.75" customHeight="1" x14ac:dyDescent="0.2">
      <c r="A71" s="177"/>
      <c r="B71" s="182" t="s">
        <v>101</v>
      </c>
      <c r="C71" s="183" t="s">
        <v>102</v>
      </c>
      <c r="D71" s="184"/>
      <c r="E71" s="184"/>
      <c r="F71" s="190" t="s">
        <v>26</v>
      </c>
      <c r="G71" s="191"/>
      <c r="H71" s="191"/>
      <c r="I71" s="191">
        <f>'1 1 Pol'!G288+'2 2z Pol'!G90</f>
        <v>0</v>
      </c>
      <c r="J71" s="188" t="str">
        <f>IF(I77=0,"",I71/I77*100)</f>
        <v/>
      </c>
    </row>
    <row r="72" spans="1:10" ht="36.75" customHeight="1" x14ac:dyDescent="0.2">
      <c r="A72" s="177"/>
      <c r="B72" s="182" t="s">
        <v>103</v>
      </c>
      <c r="C72" s="183" t="s">
        <v>104</v>
      </c>
      <c r="D72" s="184"/>
      <c r="E72" s="184"/>
      <c r="F72" s="190" t="s">
        <v>27</v>
      </c>
      <c r="G72" s="191"/>
      <c r="H72" s="191"/>
      <c r="I72" s="191">
        <f>'2 2z Pol'!G92</f>
        <v>0</v>
      </c>
      <c r="J72" s="188" t="str">
        <f>IF(I77=0,"",I72/I77*100)</f>
        <v/>
      </c>
    </row>
    <row r="73" spans="1:10" ht="36.75" customHeight="1" x14ac:dyDescent="0.2">
      <c r="A73" s="177"/>
      <c r="B73" s="182" t="s">
        <v>105</v>
      </c>
      <c r="C73" s="183" t="s">
        <v>106</v>
      </c>
      <c r="D73" s="184"/>
      <c r="E73" s="184"/>
      <c r="F73" s="190" t="s">
        <v>27</v>
      </c>
      <c r="G73" s="191"/>
      <c r="H73" s="191"/>
      <c r="I73" s="191">
        <f>'2 2z Pol'!G120</f>
        <v>0</v>
      </c>
      <c r="J73" s="188" t="str">
        <f>IF(I77=0,"",I73/I77*100)</f>
        <v/>
      </c>
    </row>
    <row r="74" spans="1:10" ht="36.75" customHeight="1" x14ac:dyDescent="0.2">
      <c r="A74" s="177"/>
      <c r="B74" s="182" t="s">
        <v>107</v>
      </c>
      <c r="C74" s="183" t="s">
        <v>108</v>
      </c>
      <c r="D74" s="184"/>
      <c r="E74" s="184"/>
      <c r="F74" s="190" t="s">
        <v>28</v>
      </c>
      <c r="G74" s="191"/>
      <c r="H74" s="191"/>
      <c r="I74" s="191">
        <f>'1 1 Pol'!G290</f>
        <v>0</v>
      </c>
      <c r="J74" s="188" t="str">
        <f>IF(I77=0,"",I74/I77*100)</f>
        <v/>
      </c>
    </row>
    <row r="75" spans="1:10" ht="36.75" customHeight="1" x14ac:dyDescent="0.2">
      <c r="A75" s="177"/>
      <c r="B75" s="182" t="s">
        <v>109</v>
      </c>
      <c r="C75" s="183" t="s">
        <v>29</v>
      </c>
      <c r="D75" s="184"/>
      <c r="E75" s="184"/>
      <c r="F75" s="190" t="s">
        <v>109</v>
      </c>
      <c r="G75" s="191"/>
      <c r="H75" s="191"/>
      <c r="I75" s="191">
        <f>'01 1 Naklady'!G8</f>
        <v>0</v>
      </c>
      <c r="J75" s="188" t="str">
        <f>IF(I77=0,"",I75/I77*100)</f>
        <v/>
      </c>
    </row>
    <row r="76" spans="1:10" ht="36.75" customHeight="1" x14ac:dyDescent="0.2">
      <c r="A76" s="177"/>
      <c r="B76" s="182" t="s">
        <v>110</v>
      </c>
      <c r="C76" s="183" t="s">
        <v>30</v>
      </c>
      <c r="D76" s="184"/>
      <c r="E76" s="184"/>
      <c r="F76" s="190" t="s">
        <v>110</v>
      </c>
      <c r="G76" s="191"/>
      <c r="H76" s="191"/>
      <c r="I76" s="191">
        <f>'01 1 Naklady'!G12</f>
        <v>0</v>
      </c>
      <c r="J76" s="188" t="str">
        <f>IF(I77=0,"",I76/I77*100)</f>
        <v/>
      </c>
    </row>
    <row r="77" spans="1:10" ht="25.5" customHeight="1" x14ac:dyDescent="0.2">
      <c r="A77" s="178"/>
      <c r="B77" s="185" t="s">
        <v>1</v>
      </c>
      <c r="C77" s="186"/>
      <c r="D77" s="187"/>
      <c r="E77" s="187"/>
      <c r="F77" s="192"/>
      <c r="G77" s="193"/>
      <c r="H77" s="193"/>
      <c r="I77" s="193">
        <f>SUM(I60:I76)</f>
        <v>0</v>
      </c>
      <c r="J77" s="189">
        <f>SUM(J60:J76)</f>
        <v>0</v>
      </c>
    </row>
    <row r="78" spans="1:10" x14ac:dyDescent="0.2">
      <c r="F78" s="133"/>
      <c r="G78" s="133"/>
      <c r="H78" s="133"/>
      <c r="I78" s="133"/>
      <c r="J78" s="134"/>
    </row>
    <row r="79" spans="1:10" x14ac:dyDescent="0.2">
      <c r="F79" s="133"/>
      <c r="G79" s="133"/>
      <c r="H79" s="133"/>
      <c r="I79" s="133"/>
      <c r="J79" s="134"/>
    </row>
    <row r="80" spans="1:10" x14ac:dyDescent="0.2">
      <c r="F80" s="133"/>
      <c r="G80" s="133"/>
      <c r="H80" s="133"/>
      <c r="I80" s="133"/>
      <c r="J80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6"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B46:E46"/>
    <mergeCell ref="C60:E60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8A30A-99E6-4361-8EE8-4BC21AF06A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5" t="s">
        <v>113</v>
      </c>
      <c r="AG3" t="s">
        <v>114</v>
      </c>
    </row>
    <row r="4" spans="1:60" ht="24.95" customHeight="1" x14ac:dyDescent="0.2">
      <c r="A4" s="200" t="s">
        <v>10</v>
      </c>
      <c r="B4" s="201" t="s">
        <v>60</v>
      </c>
      <c r="C4" s="202" t="s">
        <v>59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31</v>
      </c>
      <c r="H6" s="209" t="s">
        <v>32</v>
      </c>
      <c r="I6" s="209" t="s">
        <v>122</v>
      </c>
      <c r="J6" s="209" t="s">
        <v>33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</row>
    <row r="8" spans="1:60" x14ac:dyDescent="0.2">
      <c r="A8" s="232" t="s">
        <v>137</v>
      </c>
      <c r="B8" s="233" t="s">
        <v>109</v>
      </c>
      <c r="C8" s="253" t="s">
        <v>29</v>
      </c>
      <c r="D8" s="234"/>
      <c r="E8" s="235"/>
      <c r="F8" s="236"/>
      <c r="G8" s="236">
        <f>SUMIF(AG9:AG11,"&lt;&gt;NOR",G9:G11)</f>
        <v>0</v>
      </c>
      <c r="H8" s="236"/>
      <c r="I8" s="236">
        <f>SUM(I9:I11)</f>
        <v>0</v>
      </c>
      <c r="J8" s="236"/>
      <c r="K8" s="236">
        <f>SUM(K9:K11)</f>
        <v>0</v>
      </c>
      <c r="L8" s="236"/>
      <c r="M8" s="236">
        <f>SUM(M9:M11)</f>
        <v>0</v>
      </c>
      <c r="N8" s="235"/>
      <c r="O8" s="235">
        <f>SUM(O9:O11)</f>
        <v>0</v>
      </c>
      <c r="P8" s="235"/>
      <c r="Q8" s="235">
        <f>SUM(Q9:Q11)</f>
        <v>0</v>
      </c>
      <c r="R8" s="236"/>
      <c r="S8" s="236"/>
      <c r="T8" s="237"/>
      <c r="U8" s="231"/>
      <c r="V8" s="231">
        <f>SUM(V9:V11)</f>
        <v>0</v>
      </c>
      <c r="W8" s="231"/>
      <c r="X8" s="231"/>
      <c r="AG8" t="s">
        <v>138</v>
      </c>
    </row>
    <row r="9" spans="1:60" outlineLevel="1" x14ac:dyDescent="0.2">
      <c r="A9" s="245">
        <v>1</v>
      </c>
      <c r="B9" s="246" t="s">
        <v>139</v>
      </c>
      <c r="C9" s="254" t="s">
        <v>140</v>
      </c>
      <c r="D9" s="247" t="s">
        <v>141</v>
      </c>
      <c r="E9" s="248">
        <v>1</v>
      </c>
      <c r="F9" s="249"/>
      <c r="G9" s="250">
        <f>ROUND(E9*F9,2)</f>
        <v>0</v>
      </c>
      <c r="H9" s="249"/>
      <c r="I9" s="250">
        <f>ROUND(E9*H9,2)</f>
        <v>0</v>
      </c>
      <c r="J9" s="249"/>
      <c r="K9" s="250">
        <f>ROUND(E9*J9,2)</f>
        <v>0</v>
      </c>
      <c r="L9" s="250">
        <v>21</v>
      </c>
      <c r="M9" s="250">
        <f>G9*(1+L9/100)</f>
        <v>0</v>
      </c>
      <c r="N9" s="248">
        <v>0</v>
      </c>
      <c r="O9" s="248">
        <f>ROUND(E9*N9,2)</f>
        <v>0</v>
      </c>
      <c r="P9" s="248">
        <v>0</v>
      </c>
      <c r="Q9" s="248">
        <f>ROUND(E9*P9,2)</f>
        <v>0</v>
      </c>
      <c r="R9" s="250"/>
      <c r="S9" s="250" t="s">
        <v>142</v>
      </c>
      <c r="T9" s="251" t="s">
        <v>143</v>
      </c>
      <c r="U9" s="230">
        <v>0</v>
      </c>
      <c r="V9" s="230">
        <f>ROUND(E9*U9,2)</f>
        <v>0</v>
      </c>
      <c r="W9" s="230"/>
      <c r="X9" s="230" t="s">
        <v>144</v>
      </c>
      <c r="Y9" s="210"/>
      <c r="Z9" s="210"/>
      <c r="AA9" s="210"/>
      <c r="AB9" s="210"/>
      <c r="AC9" s="210"/>
      <c r="AD9" s="210"/>
      <c r="AE9" s="210"/>
      <c r="AF9" s="210"/>
      <c r="AG9" s="210" t="s">
        <v>145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146</v>
      </c>
      <c r="C10" s="254" t="s">
        <v>147</v>
      </c>
      <c r="D10" s="247" t="s">
        <v>141</v>
      </c>
      <c r="E10" s="248">
        <v>1</v>
      </c>
      <c r="F10" s="249"/>
      <c r="G10" s="250">
        <f>ROUND(E10*F10,2)</f>
        <v>0</v>
      </c>
      <c r="H10" s="249"/>
      <c r="I10" s="250">
        <f>ROUND(E10*H10,2)</f>
        <v>0</v>
      </c>
      <c r="J10" s="249"/>
      <c r="K10" s="250">
        <f>ROUND(E10*J10,2)</f>
        <v>0</v>
      </c>
      <c r="L10" s="250">
        <v>21</v>
      </c>
      <c r="M10" s="250">
        <f>G10*(1+L10/100)</f>
        <v>0</v>
      </c>
      <c r="N10" s="248">
        <v>0</v>
      </c>
      <c r="O10" s="248">
        <f>ROUND(E10*N10,2)</f>
        <v>0</v>
      </c>
      <c r="P10" s="248">
        <v>0</v>
      </c>
      <c r="Q10" s="248">
        <f>ROUND(E10*P10,2)</f>
        <v>0</v>
      </c>
      <c r="R10" s="250"/>
      <c r="S10" s="250" t="s">
        <v>142</v>
      </c>
      <c r="T10" s="251" t="s">
        <v>143</v>
      </c>
      <c r="U10" s="230">
        <v>0</v>
      </c>
      <c r="V10" s="230">
        <f>ROUND(E10*U10,2)</f>
        <v>0</v>
      </c>
      <c r="W10" s="230"/>
      <c r="X10" s="230" t="s">
        <v>144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5">
        <v>3</v>
      </c>
      <c r="B11" s="246" t="s">
        <v>148</v>
      </c>
      <c r="C11" s="254" t="s">
        <v>149</v>
      </c>
      <c r="D11" s="247" t="s">
        <v>141</v>
      </c>
      <c r="E11" s="248">
        <v>1</v>
      </c>
      <c r="F11" s="249"/>
      <c r="G11" s="250">
        <f>ROUND(E11*F11,2)</f>
        <v>0</v>
      </c>
      <c r="H11" s="249"/>
      <c r="I11" s="250">
        <f>ROUND(E11*H11,2)</f>
        <v>0</v>
      </c>
      <c r="J11" s="249"/>
      <c r="K11" s="250">
        <f>ROUND(E11*J11,2)</f>
        <v>0</v>
      </c>
      <c r="L11" s="250">
        <v>21</v>
      </c>
      <c r="M11" s="250">
        <f>G11*(1+L11/100)</f>
        <v>0</v>
      </c>
      <c r="N11" s="248">
        <v>0</v>
      </c>
      <c r="O11" s="248">
        <f>ROUND(E11*N11,2)</f>
        <v>0</v>
      </c>
      <c r="P11" s="248">
        <v>0</v>
      </c>
      <c r="Q11" s="248">
        <f>ROUND(E11*P11,2)</f>
        <v>0</v>
      </c>
      <c r="R11" s="250"/>
      <c r="S11" s="250" t="s">
        <v>142</v>
      </c>
      <c r="T11" s="251" t="s">
        <v>143</v>
      </c>
      <c r="U11" s="230">
        <v>0</v>
      </c>
      <c r="V11" s="230">
        <f>ROUND(E11*U11,2)</f>
        <v>0</v>
      </c>
      <c r="W11" s="230"/>
      <c r="X11" s="230" t="s">
        <v>144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145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2" t="s">
        <v>137</v>
      </c>
      <c r="B12" s="233" t="s">
        <v>110</v>
      </c>
      <c r="C12" s="253" t="s">
        <v>30</v>
      </c>
      <c r="D12" s="234"/>
      <c r="E12" s="235"/>
      <c r="F12" s="236"/>
      <c r="G12" s="236">
        <f>SUMIF(AG13:AG17,"&lt;&gt;NOR",G13:G17)</f>
        <v>0</v>
      </c>
      <c r="H12" s="236"/>
      <c r="I12" s="236">
        <f>SUM(I13:I17)</f>
        <v>0</v>
      </c>
      <c r="J12" s="236"/>
      <c r="K12" s="236">
        <f>SUM(K13:K17)</f>
        <v>0</v>
      </c>
      <c r="L12" s="236"/>
      <c r="M12" s="236">
        <f>SUM(M13:M17)</f>
        <v>0</v>
      </c>
      <c r="N12" s="235"/>
      <c r="O12" s="235">
        <f>SUM(O13:O17)</f>
        <v>0</v>
      </c>
      <c r="P12" s="235"/>
      <c r="Q12" s="235">
        <f>SUM(Q13:Q17)</f>
        <v>0</v>
      </c>
      <c r="R12" s="236"/>
      <c r="S12" s="236"/>
      <c r="T12" s="237"/>
      <c r="U12" s="231"/>
      <c r="V12" s="231">
        <f>SUM(V13:V17)</f>
        <v>0</v>
      </c>
      <c r="W12" s="231"/>
      <c r="X12" s="231"/>
      <c r="AG12" t="s">
        <v>138</v>
      </c>
    </row>
    <row r="13" spans="1:60" ht="22.5" outlineLevel="1" x14ac:dyDescent="0.2">
      <c r="A13" s="245">
        <v>4</v>
      </c>
      <c r="B13" s="246" t="s">
        <v>150</v>
      </c>
      <c r="C13" s="254" t="s">
        <v>151</v>
      </c>
      <c r="D13" s="247" t="s">
        <v>141</v>
      </c>
      <c r="E13" s="248">
        <v>1</v>
      </c>
      <c r="F13" s="249"/>
      <c r="G13" s="250">
        <f>ROUND(E13*F13,2)</f>
        <v>0</v>
      </c>
      <c r="H13" s="249"/>
      <c r="I13" s="250">
        <f>ROUND(E13*H13,2)</f>
        <v>0</v>
      </c>
      <c r="J13" s="249"/>
      <c r="K13" s="250">
        <f>ROUND(E13*J13,2)</f>
        <v>0</v>
      </c>
      <c r="L13" s="250">
        <v>21</v>
      </c>
      <c r="M13" s="250">
        <f>G13*(1+L13/100)</f>
        <v>0</v>
      </c>
      <c r="N13" s="248">
        <v>0</v>
      </c>
      <c r="O13" s="248">
        <f>ROUND(E13*N13,2)</f>
        <v>0</v>
      </c>
      <c r="P13" s="248">
        <v>0</v>
      </c>
      <c r="Q13" s="248">
        <f>ROUND(E13*P13,2)</f>
        <v>0</v>
      </c>
      <c r="R13" s="250"/>
      <c r="S13" s="250" t="s">
        <v>152</v>
      </c>
      <c r="T13" s="251" t="s">
        <v>143</v>
      </c>
      <c r="U13" s="230">
        <v>0</v>
      </c>
      <c r="V13" s="230">
        <f>ROUND(E13*U13,2)</f>
        <v>0</v>
      </c>
      <c r="W13" s="230"/>
      <c r="X13" s="230" t="s">
        <v>144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5">
        <v>5</v>
      </c>
      <c r="B14" s="246" t="s">
        <v>153</v>
      </c>
      <c r="C14" s="254" t="s">
        <v>154</v>
      </c>
      <c r="D14" s="247" t="s">
        <v>141</v>
      </c>
      <c r="E14" s="248">
        <v>1</v>
      </c>
      <c r="F14" s="249"/>
      <c r="G14" s="250">
        <f>ROUND(E14*F14,2)</f>
        <v>0</v>
      </c>
      <c r="H14" s="249"/>
      <c r="I14" s="250">
        <f>ROUND(E14*H14,2)</f>
        <v>0</v>
      </c>
      <c r="J14" s="249"/>
      <c r="K14" s="250">
        <f>ROUND(E14*J14,2)</f>
        <v>0</v>
      </c>
      <c r="L14" s="250">
        <v>21</v>
      </c>
      <c r="M14" s="250">
        <f>G14*(1+L14/100)</f>
        <v>0</v>
      </c>
      <c r="N14" s="248">
        <v>0</v>
      </c>
      <c r="O14" s="248">
        <f>ROUND(E14*N14,2)</f>
        <v>0</v>
      </c>
      <c r="P14" s="248">
        <v>0</v>
      </c>
      <c r="Q14" s="248">
        <f>ROUND(E14*P14,2)</f>
        <v>0</v>
      </c>
      <c r="R14" s="250"/>
      <c r="S14" s="250" t="s">
        <v>142</v>
      </c>
      <c r="T14" s="251" t="s">
        <v>143</v>
      </c>
      <c r="U14" s="230">
        <v>0</v>
      </c>
      <c r="V14" s="230">
        <f>ROUND(E14*U14,2)</f>
        <v>0</v>
      </c>
      <c r="W14" s="230"/>
      <c r="X14" s="230" t="s">
        <v>144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6</v>
      </c>
      <c r="B15" s="246" t="s">
        <v>155</v>
      </c>
      <c r="C15" s="254" t="s">
        <v>156</v>
      </c>
      <c r="D15" s="247" t="s">
        <v>141</v>
      </c>
      <c r="E15" s="248">
        <v>1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142</v>
      </c>
      <c r="T15" s="251" t="s">
        <v>143</v>
      </c>
      <c r="U15" s="230">
        <v>0</v>
      </c>
      <c r="V15" s="230">
        <f>ROUND(E15*U15,2)</f>
        <v>0</v>
      </c>
      <c r="W15" s="230"/>
      <c r="X15" s="230" t="s">
        <v>144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7</v>
      </c>
      <c r="B16" s="246" t="s">
        <v>157</v>
      </c>
      <c r="C16" s="254" t="s">
        <v>158</v>
      </c>
      <c r="D16" s="247" t="s">
        <v>141</v>
      </c>
      <c r="E16" s="248">
        <v>1</v>
      </c>
      <c r="F16" s="249"/>
      <c r="G16" s="250">
        <f>ROUND(E16*F16,2)</f>
        <v>0</v>
      </c>
      <c r="H16" s="249"/>
      <c r="I16" s="250">
        <f>ROUND(E16*H16,2)</f>
        <v>0</v>
      </c>
      <c r="J16" s="249"/>
      <c r="K16" s="250">
        <f>ROUND(E16*J16,2)</f>
        <v>0</v>
      </c>
      <c r="L16" s="250">
        <v>21</v>
      </c>
      <c r="M16" s="250">
        <f>G16*(1+L16/100)</f>
        <v>0</v>
      </c>
      <c r="N16" s="248">
        <v>0</v>
      </c>
      <c r="O16" s="248">
        <f>ROUND(E16*N16,2)</f>
        <v>0</v>
      </c>
      <c r="P16" s="248">
        <v>0</v>
      </c>
      <c r="Q16" s="248">
        <f>ROUND(E16*P16,2)</f>
        <v>0</v>
      </c>
      <c r="R16" s="250"/>
      <c r="S16" s="250" t="s">
        <v>142</v>
      </c>
      <c r="T16" s="251" t="s">
        <v>143</v>
      </c>
      <c r="U16" s="230">
        <v>0</v>
      </c>
      <c r="V16" s="230">
        <f>ROUND(E16*U16,2)</f>
        <v>0</v>
      </c>
      <c r="W16" s="230"/>
      <c r="X16" s="230" t="s">
        <v>144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8">
        <v>8</v>
      </c>
      <c r="B17" s="239" t="s">
        <v>159</v>
      </c>
      <c r="C17" s="255" t="s">
        <v>160</v>
      </c>
      <c r="D17" s="240" t="s">
        <v>141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152</v>
      </c>
      <c r="T17" s="244" t="s">
        <v>143</v>
      </c>
      <c r="U17" s="230">
        <v>0</v>
      </c>
      <c r="V17" s="230">
        <f>ROUND(E17*U17,2)</f>
        <v>0</v>
      </c>
      <c r="W17" s="230"/>
      <c r="X17" s="230" t="s">
        <v>144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3"/>
      <c r="B18" s="4"/>
      <c r="C18" s="256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124</v>
      </c>
    </row>
    <row r="19" spans="1:60" x14ac:dyDescent="0.2">
      <c r="A19" s="213"/>
      <c r="B19" s="214" t="s">
        <v>31</v>
      </c>
      <c r="C19" s="257"/>
      <c r="D19" s="215"/>
      <c r="E19" s="216"/>
      <c r="F19" s="216"/>
      <c r="G19" s="252">
        <f>G8+G12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161</v>
      </c>
    </row>
    <row r="20" spans="1:60" x14ac:dyDescent="0.2">
      <c r="A20" s="3"/>
      <c r="B20" s="4"/>
      <c r="C20" s="25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5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7" t="s">
        <v>162</v>
      </c>
      <c r="B22" s="217"/>
      <c r="C22" s="25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18"/>
      <c r="B23" s="219"/>
      <c r="C23" s="259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163</v>
      </c>
    </row>
    <row r="24" spans="1:60" x14ac:dyDescent="0.2">
      <c r="A24" s="221"/>
      <c r="B24" s="222"/>
      <c r="C24" s="260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1"/>
      <c r="B25" s="222"/>
      <c r="C25" s="260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/>
      <c r="B26" s="222"/>
      <c r="C26" s="260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4"/>
      <c r="B27" s="225"/>
      <c r="C27" s="261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2"/>
      <c r="D29" s="10"/>
      <c r="AG29" t="s">
        <v>164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A8863-3B07-4222-9636-3BA7E7BCD147}">
  <sheetPr>
    <outlinePr summaryBelow="0"/>
  </sheetPr>
  <dimension ref="A1:BH5000"/>
  <sheetViews>
    <sheetView tabSelected="1" workbookViewId="0">
      <pane ySplit="7" topLeftCell="A125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8" t="s">
        <v>60</v>
      </c>
      <c r="C3" s="199" t="s">
        <v>61</v>
      </c>
      <c r="D3" s="197"/>
      <c r="E3" s="197"/>
      <c r="F3" s="197"/>
      <c r="G3" s="198"/>
      <c r="AC3" s="175" t="s">
        <v>112</v>
      </c>
      <c r="AG3" t="s">
        <v>114</v>
      </c>
    </row>
    <row r="4" spans="1:60" ht="24.95" customHeight="1" x14ac:dyDescent="0.2">
      <c r="A4" s="200" t="s">
        <v>10</v>
      </c>
      <c r="B4" s="201" t="s">
        <v>60</v>
      </c>
      <c r="C4" s="202" t="s">
        <v>44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31</v>
      </c>
      <c r="H6" s="209" t="s">
        <v>32</v>
      </c>
      <c r="I6" s="209" t="s">
        <v>122</v>
      </c>
      <c r="J6" s="209" t="s">
        <v>33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</row>
    <row r="8" spans="1:60" x14ac:dyDescent="0.2">
      <c r="A8" s="232" t="s">
        <v>137</v>
      </c>
      <c r="B8" s="233" t="s">
        <v>60</v>
      </c>
      <c r="C8" s="253" t="s">
        <v>80</v>
      </c>
      <c r="D8" s="234"/>
      <c r="E8" s="235"/>
      <c r="F8" s="236"/>
      <c r="G8" s="236">
        <f>SUMIF(AG9:AG138,"&lt;&gt;NOR",G9:G138)</f>
        <v>0</v>
      </c>
      <c r="H8" s="236"/>
      <c r="I8" s="236">
        <f>SUM(I9:I138)</f>
        <v>0</v>
      </c>
      <c r="J8" s="236"/>
      <c r="K8" s="236">
        <f>SUM(K9:K138)</f>
        <v>0</v>
      </c>
      <c r="L8" s="236"/>
      <c r="M8" s="236">
        <f>SUM(M9:M138)</f>
        <v>0</v>
      </c>
      <c r="N8" s="235"/>
      <c r="O8" s="235">
        <f>SUM(O9:O138)</f>
        <v>155.53</v>
      </c>
      <c r="P8" s="235"/>
      <c r="Q8" s="235">
        <f>SUM(Q9:Q138)</f>
        <v>0</v>
      </c>
      <c r="R8" s="236"/>
      <c r="S8" s="236"/>
      <c r="T8" s="237"/>
      <c r="U8" s="231"/>
      <c r="V8" s="231">
        <f>SUM(V9:V138)</f>
        <v>460.74000000000012</v>
      </c>
      <c r="W8" s="231"/>
      <c r="X8" s="231"/>
      <c r="AG8" t="s">
        <v>138</v>
      </c>
    </row>
    <row r="9" spans="1:60" outlineLevel="1" x14ac:dyDescent="0.2">
      <c r="A9" s="238">
        <v>1</v>
      </c>
      <c r="B9" s="239" t="s">
        <v>165</v>
      </c>
      <c r="C9" s="255" t="s">
        <v>166</v>
      </c>
      <c r="D9" s="240" t="s">
        <v>167</v>
      </c>
      <c r="E9" s="241">
        <v>99.9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142</v>
      </c>
      <c r="T9" s="244" t="s">
        <v>142</v>
      </c>
      <c r="U9" s="230">
        <v>1.55</v>
      </c>
      <c r="V9" s="230">
        <f>ROUND(E9*U9,2)</f>
        <v>154.85</v>
      </c>
      <c r="W9" s="230"/>
      <c r="X9" s="230" t="s">
        <v>168</v>
      </c>
      <c r="Y9" s="210"/>
      <c r="Z9" s="210"/>
      <c r="AA9" s="210"/>
      <c r="AB9" s="210"/>
      <c r="AC9" s="210"/>
      <c r="AD9" s="210"/>
      <c r="AE9" s="210"/>
      <c r="AF9" s="210"/>
      <c r="AG9" s="210" t="s">
        <v>169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71" t="s">
        <v>170</v>
      </c>
      <c r="D10" s="263"/>
      <c r="E10" s="264"/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171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72" t="s">
        <v>172</v>
      </c>
      <c r="D11" s="263"/>
      <c r="E11" s="264">
        <v>10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2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72" t="s">
        <v>173</v>
      </c>
      <c r="D12" s="263"/>
      <c r="E12" s="264">
        <v>18.600000000000001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171</v>
      </c>
      <c r="AH12" s="210">
        <v>2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27"/>
      <c r="B13" s="228"/>
      <c r="C13" s="272" t="s">
        <v>174</v>
      </c>
      <c r="D13" s="263"/>
      <c r="E13" s="264">
        <v>91.4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171</v>
      </c>
      <c r="AH13" s="210">
        <v>2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73" t="s">
        <v>175</v>
      </c>
      <c r="D14" s="265"/>
      <c r="E14" s="266">
        <v>120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171</v>
      </c>
      <c r="AH14" s="210">
        <v>3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71" t="s">
        <v>176</v>
      </c>
      <c r="D15" s="263"/>
      <c r="E15" s="264"/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74" t="s">
        <v>177</v>
      </c>
      <c r="D16" s="267"/>
      <c r="E16" s="268">
        <v>60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71" t="s">
        <v>170</v>
      </c>
      <c r="D17" s="263"/>
      <c r="E17" s="264"/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171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72" t="s">
        <v>178</v>
      </c>
      <c r="D18" s="263"/>
      <c r="E18" s="264">
        <v>71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171</v>
      </c>
      <c r="AH18" s="210">
        <v>2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72" t="s">
        <v>179</v>
      </c>
      <c r="D19" s="263"/>
      <c r="E19" s="264">
        <v>110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2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72" t="s">
        <v>180</v>
      </c>
      <c r="D20" s="263"/>
      <c r="E20" s="264">
        <v>85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171</v>
      </c>
      <c r="AH20" s="210">
        <v>2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73" t="s">
        <v>175</v>
      </c>
      <c r="D21" s="265"/>
      <c r="E21" s="266">
        <v>266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>
        <v>3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71" t="s">
        <v>176</v>
      </c>
      <c r="D22" s="263"/>
      <c r="E22" s="264"/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171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74" t="s">
        <v>181</v>
      </c>
      <c r="D23" s="267"/>
      <c r="E23" s="268">
        <v>39.9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8">
        <v>2</v>
      </c>
      <c r="B24" s="239" t="s">
        <v>182</v>
      </c>
      <c r="C24" s="255" t="s">
        <v>183</v>
      </c>
      <c r="D24" s="240" t="s">
        <v>167</v>
      </c>
      <c r="E24" s="241">
        <v>79.8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142</v>
      </c>
      <c r="T24" s="244" t="s">
        <v>142</v>
      </c>
      <c r="U24" s="230">
        <v>0.42199999999999999</v>
      </c>
      <c r="V24" s="230">
        <f>ROUND(E24*U24,2)</f>
        <v>33.68</v>
      </c>
      <c r="W24" s="230"/>
      <c r="X24" s="230" t="s">
        <v>168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71" t="s">
        <v>170</v>
      </c>
      <c r="D25" s="263"/>
      <c r="E25" s="264"/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171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72" t="s">
        <v>178</v>
      </c>
      <c r="D26" s="263"/>
      <c r="E26" s="264">
        <v>71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2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72" t="s">
        <v>179</v>
      </c>
      <c r="D27" s="263"/>
      <c r="E27" s="264">
        <v>110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2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72" t="s">
        <v>180</v>
      </c>
      <c r="D28" s="263"/>
      <c r="E28" s="264">
        <v>85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>
        <v>2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73" t="s">
        <v>175</v>
      </c>
      <c r="D29" s="265"/>
      <c r="E29" s="266">
        <v>266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171</v>
      </c>
      <c r="AH29" s="210">
        <v>3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71" t="s">
        <v>176</v>
      </c>
      <c r="D30" s="263"/>
      <c r="E30" s="264"/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74" t="s">
        <v>184</v>
      </c>
      <c r="D31" s="267"/>
      <c r="E31" s="268">
        <v>79.8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171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8">
        <v>3</v>
      </c>
      <c r="B32" s="239" t="s">
        <v>182</v>
      </c>
      <c r="C32" s="255" t="s">
        <v>183</v>
      </c>
      <c r="D32" s="240" t="s">
        <v>167</v>
      </c>
      <c r="E32" s="241">
        <v>120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142</v>
      </c>
      <c r="T32" s="244" t="s">
        <v>142</v>
      </c>
      <c r="U32" s="230">
        <v>0.42199999999999999</v>
      </c>
      <c r="V32" s="230">
        <f>ROUND(E32*U32,2)</f>
        <v>50.64</v>
      </c>
      <c r="W32" s="230"/>
      <c r="X32" s="230" t="s">
        <v>168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74" t="s">
        <v>185</v>
      </c>
      <c r="D33" s="267"/>
      <c r="E33" s="268">
        <v>10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171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74" t="s">
        <v>186</v>
      </c>
      <c r="D34" s="267"/>
      <c r="E34" s="268">
        <v>18.600000000000001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27"/>
      <c r="B35" s="228"/>
      <c r="C35" s="274" t="s">
        <v>187</v>
      </c>
      <c r="D35" s="267"/>
      <c r="E35" s="268">
        <v>91.4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8">
        <v>4</v>
      </c>
      <c r="B36" s="239" t="s">
        <v>188</v>
      </c>
      <c r="C36" s="255" t="s">
        <v>189</v>
      </c>
      <c r="D36" s="240" t="s">
        <v>167</v>
      </c>
      <c r="E36" s="241">
        <v>120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142</v>
      </c>
      <c r="T36" s="244" t="s">
        <v>142</v>
      </c>
      <c r="U36" s="230">
        <v>8.7999999999999995E-2</v>
      </c>
      <c r="V36" s="230">
        <f>ROUND(E36*U36,2)</f>
        <v>10.56</v>
      </c>
      <c r="W36" s="230"/>
      <c r="X36" s="230" t="s">
        <v>168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169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74" t="s">
        <v>190</v>
      </c>
      <c r="D37" s="267"/>
      <c r="E37" s="268">
        <v>120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5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8">
        <v>5</v>
      </c>
      <c r="B38" s="239" t="s">
        <v>191</v>
      </c>
      <c r="C38" s="255" t="s">
        <v>192</v>
      </c>
      <c r="D38" s="240" t="s">
        <v>167</v>
      </c>
      <c r="E38" s="241">
        <v>5.625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142</v>
      </c>
      <c r="T38" s="244" t="s">
        <v>142</v>
      </c>
      <c r="U38" s="230">
        <v>1.7629999999999999</v>
      </c>
      <c r="V38" s="230">
        <f>ROUND(E38*U38,2)</f>
        <v>9.92</v>
      </c>
      <c r="W38" s="230"/>
      <c r="X38" s="230" t="s">
        <v>168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169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74" t="s">
        <v>193</v>
      </c>
      <c r="D39" s="267"/>
      <c r="E39" s="268">
        <v>2.25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171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74" t="s">
        <v>194</v>
      </c>
      <c r="D40" s="267"/>
      <c r="E40" s="268">
        <v>3.375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8">
        <v>6</v>
      </c>
      <c r="B41" s="239" t="s">
        <v>195</v>
      </c>
      <c r="C41" s="255" t="s">
        <v>196</v>
      </c>
      <c r="D41" s="240" t="s">
        <v>167</v>
      </c>
      <c r="E41" s="241">
        <v>2.25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142</v>
      </c>
      <c r="T41" s="244" t="s">
        <v>142</v>
      </c>
      <c r="U41" s="230">
        <v>0.37</v>
      </c>
      <c r="V41" s="230">
        <f>ROUND(E41*U41,2)</f>
        <v>0.83</v>
      </c>
      <c r="W41" s="230"/>
      <c r="X41" s="230" t="s">
        <v>168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74" t="s">
        <v>193</v>
      </c>
      <c r="D42" s="267"/>
      <c r="E42" s="268">
        <v>2.25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8">
        <v>7</v>
      </c>
      <c r="B43" s="239" t="s">
        <v>197</v>
      </c>
      <c r="C43" s="255" t="s">
        <v>198</v>
      </c>
      <c r="D43" s="240" t="s">
        <v>167</v>
      </c>
      <c r="E43" s="241">
        <v>2.25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142</v>
      </c>
      <c r="T43" s="244" t="s">
        <v>142</v>
      </c>
      <c r="U43" s="230">
        <v>8.4000000000000005E-2</v>
      </c>
      <c r="V43" s="230">
        <f>ROUND(E43*U43,2)</f>
        <v>0.19</v>
      </c>
      <c r="W43" s="230"/>
      <c r="X43" s="230" t="s">
        <v>168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74" t="s">
        <v>199</v>
      </c>
      <c r="D44" s="267"/>
      <c r="E44" s="268">
        <v>2.25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8">
        <v>8</v>
      </c>
      <c r="B45" s="239" t="s">
        <v>200</v>
      </c>
      <c r="C45" s="255" t="s">
        <v>201</v>
      </c>
      <c r="D45" s="240" t="s">
        <v>167</v>
      </c>
      <c r="E45" s="241">
        <v>3.375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142</v>
      </c>
      <c r="T45" s="244" t="s">
        <v>142</v>
      </c>
      <c r="U45" s="230">
        <v>3.13</v>
      </c>
      <c r="V45" s="230">
        <f>ROUND(E45*U45,2)</f>
        <v>10.56</v>
      </c>
      <c r="W45" s="230"/>
      <c r="X45" s="230" t="s">
        <v>168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74" t="s">
        <v>194</v>
      </c>
      <c r="D46" s="267"/>
      <c r="E46" s="268">
        <v>3.375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8">
        <v>9</v>
      </c>
      <c r="B47" s="239" t="s">
        <v>202</v>
      </c>
      <c r="C47" s="255" t="s">
        <v>203</v>
      </c>
      <c r="D47" s="240" t="s">
        <v>167</v>
      </c>
      <c r="E47" s="241">
        <v>3.375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142</v>
      </c>
      <c r="T47" s="244" t="s">
        <v>142</v>
      </c>
      <c r="U47" s="230">
        <v>0.47</v>
      </c>
      <c r="V47" s="230">
        <f>ROUND(E47*U47,2)</f>
        <v>1.59</v>
      </c>
      <c r="W47" s="230"/>
      <c r="X47" s="230" t="s">
        <v>168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74" t="s">
        <v>204</v>
      </c>
      <c r="D48" s="267"/>
      <c r="E48" s="268">
        <v>3.375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171</v>
      </c>
      <c r="AH48" s="210">
        <v>5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8">
        <v>10</v>
      </c>
      <c r="B49" s="239" t="s">
        <v>205</v>
      </c>
      <c r="C49" s="255" t="s">
        <v>206</v>
      </c>
      <c r="D49" s="240" t="s">
        <v>167</v>
      </c>
      <c r="E49" s="241">
        <v>2.25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142</v>
      </c>
      <c r="T49" s="244" t="s">
        <v>142</v>
      </c>
      <c r="U49" s="230">
        <v>0.35</v>
      </c>
      <c r="V49" s="230">
        <f>ROUND(E49*U49,2)</f>
        <v>0.79</v>
      </c>
      <c r="W49" s="230"/>
      <c r="X49" s="230" t="s">
        <v>168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74" t="s">
        <v>193</v>
      </c>
      <c r="D50" s="267"/>
      <c r="E50" s="268">
        <v>2.25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171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8">
        <v>11</v>
      </c>
      <c r="B51" s="239" t="s">
        <v>207</v>
      </c>
      <c r="C51" s="255" t="s">
        <v>208</v>
      </c>
      <c r="D51" s="240" t="s">
        <v>167</v>
      </c>
      <c r="E51" s="241">
        <v>229.8</v>
      </c>
      <c r="F51" s="242"/>
      <c r="G51" s="243">
        <f>ROUND(E51*F51,2)</f>
        <v>0</v>
      </c>
      <c r="H51" s="242"/>
      <c r="I51" s="243">
        <f>ROUND(E51*H51,2)</f>
        <v>0</v>
      </c>
      <c r="J51" s="242"/>
      <c r="K51" s="243">
        <f>ROUND(E51*J51,2)</f>
        <v>0</v>
      </c>
      <c r="L51" s="243">
        <v>21</v>
      </c>
      <c r="M51" s="243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3"/>
      <c r="S51" s="243" t="s">
        <v>142</v>
      </c>
      <c r="T51" s="244" t="s">
        <v>142</v>
      </c>
      <c r="U51" s="230">
        <v>0.01</v>
      </c>
      <c r="V51" s="230">
        <f>ROUND(E51*U51,2)</f>
        <v>2.2999999999999998</v>
      </c>
      <c r="W51" s="230"/>
      <c r="X51" s="230" t="s">
        <v>168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71" t="s">
        <v>170</v>
      </c>
      <c r="D52" s="263"/>
      <c r="E52" s="264"/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72" t="s">
        <v>209</v>
      </c>
      <c r="D53" s="263"/>
      <c r="E53" s="264">
        <v>23.5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2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27"/>
      <c r="B54" s="228"/>
      <c r="C54" s="272" t="s">
        <v>174</v>
      </c>
      <c r="D54" s="263"/>
      <c r="E54" s="264">
        <v>91.4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171</v>
      </c>
      <c r="AH54" s="210">
        <v>2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73" t="s">
        <v>175</v>
      </c>
      <c r="D55" s="265"/>
      <c r="E55" s="266">
        <v>114.9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171</v>
      </c>
      <c r="AH55" s="210">
        <v>3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71" t="s">
        <v>176</v>
      </c>
      <c r="D56" s="263"/>
      <c r="E56" s="264"/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171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74" t="s">
        <v>210</v>
      </c>
      <c r="D57" s="267"/>
      <c r="E57" s="268">
        <v>229.8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171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38">
        <v>12</v>
      </c>
      <c r="B58" s="239" t="s">
        <v>211</v>
      </c>
      <c r="C58" s="255" t="s">
        <v>212</v>
      </c>
      <c r="D58" s="240" t="s">
        <v>167</v>
      </c>
      <c r="E58" s="241">
        <v>90.525000000000006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3"/>
      <c r="S58" s="243" t="s">
        <v>142</v>
      </c>
      <c r="T58" s="244" t="s">
        <v>142</v>
      </c>
      <c r="U58" s="230">
        <v>0.01</v>
      </c>
      <c r="V58" s="230">
        <f>ROUND(E58*U58,2)</f>
        <v>0.91</v>
      </c>
      <c r="W58" s="230"/>
      <c r="X58" s="230" t="s">
        <v>168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169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74" t="s">
        <v>213</v>
      </c>
      <c r="D59" s="267"/>
      <c r="E59" s="268">
        <v>5.0999999999999996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71" t="s">
        <v>170</v>
      </c>
      <c r="D60" s="263"/>
      <c r="E60" s="264"/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171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72" t="s">
        <v>178</v>
      </c>
      <c r="D61" s="263"/>
      <c r="E61" s="264">
        <v>71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171</v>
      </c>
      <c r="AH61" s="210">
        <v>2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72" t="s">
        <v>179</v>
      </c>
      <c r="D62" s="263"/>
      <c r="E62" s="264">
        <v>110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171</v>
      </c>
      <c r="AH62" s="210">
        <v>2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72" t="s">
        <v>180</v>
      </c>
      <c r="D63" s="263"/>
      <c r="E63" s="264">
        <v>85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171</v>
      </c>
      <c r="AH63" s="210">
        <v>2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73" t="s">
        <v>175</v>
      </c>
      <c r="D64" s="265"/>
      <c r="E64" s="266">
        <v>266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171</v>
      </c>
      <c r="AH64" s="210">
        <v>3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71" t="s">
        <v>176</v>
      </c>
      <c r="D65" s="263"/>
      <c r="E65" s="264"/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74" t="s">
        <v>214</v>
      </c>
      <c r="D66" s="267"/>
      <c r="E66" s="268">
        <v>79.8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171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74" t="s">
        <v>193</v>
      </c>
      <c r="D67" s="267"/>
      <c r="E67" s="268">
        <v>2.25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171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74" t="s">
        <v>194</v>
      </c>
      <c r="D68" s="267"/>
      <c r="E68" s="268">
        <v>3.375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171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8">
        <v>13</v>
      </c>
      <c r="B69" s="239" t="s">
        <v>215</v>
      </c>
      <c r="C69" s="255" t="s">
        <v>216</v>
      </c>
      <c r="D69" s="240" t="s">
        <v>167</v>
      </c>
      <c r="E69" s="241">
        <v>905.25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3"/>
      <c r="S69" s="243" t="s">
        <v>142</v>
      </c>
      <c r="T69" s="244" t="s">
        <v>142</v>
      </c>
      <c r="U69" s="230">
        <v>0</v>
      </c>
      <c r="V69" s="230">
        <f>ROUND(E69*U69,2)</f>
        <v>0</v>
      </c>
      <c r="W69" s="230"/>
      <c r="X69" s="230" t="s">
        <v>168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71" t="s">
        <v>170</v>
      </c>
      <c r="D70" s="263"/>
      <c r="E70" s="264"/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171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72" t="s">
        <v>217</v>
      </c>
      <c r="D71" s="263"/>
      <c r="E71" s="264">
        <v>5.0999999999999996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171</v>
      </c>
      <c r="AH71" s="210">
        <v>2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72" t="s">
        <v>218</v>
      </c>
      <c r="D72" s="263"/>
      <c r="E72" s="264">
        <v>79.8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2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72" t="s">
        <v>219</v>
      </c>
      <c r="D73" s="263"/>
      <c r="E73" s="264">
        <v>2.25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171</v>
      </c>
      <c r="AH73" s="210">
        <v>2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72" t="s">
        <v>220</v>
      </c>
      <c r="D74" s="263"/>
      <c r="E74" s="264">
        <v>3.375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171</v>
      </c>
      <c r="AH74" s="210">
        <v>2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73" t="s">
        <v>175</v>
      </c>
      <c r="D75" s="265"/>
      <c r="E75" s="266">
        <v>90.525000000000006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171</v>
      </c>
      <c r="AH75" s="210">
        <v>3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71" t="s">
        <v>176</v>
      </c>
      <c r="D76" s="263"/>
      <c r="E76" s="264"/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171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74" t="s">
        <v>221</v>
      </c>
      <c r="D77" s="267"/>
      <c r="E77" s="268">
        <v>905.25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8">
        <v>14</v>
      </c>
      <c r="B78" s="239" t="s">
        <v>222</v>
      </c>
      <c r="C78" s="255" t="s">
        <v>223</v>
      </c>
      <c r="D78" s="240" t="s">
        <v>167</v>
      </c>
      <c r="E78" s="241">
        <v>114.9</v>
      </c>
      <c r="F78" s="242"/>
      <c r="G78" s="243">
        <f>ROUND(E78*F78,2)</f>
        <v>0</v>
      </c>
      <c r="H78" s="242"/>
      <c r="I78" s="243">
        <f>ROUND(E78*H78,2)</f>
        <v>0</v>
      </c>
      <c r="J78" s="242"/>
      <c r="K78" s="243">
        <f>ROUND(E78*J78,2)</f>
        <v>0</v>
      </c>
      <c r="L78" s="243">
        <v>21</v>
      </c>
      <c r="M78" s="243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3"/>
      <c r="S78" s="243" t="s">
        <v>142</v>
      </c>
      <c r="T78" s="244" t="s">
        <v>142</v>
      </c>
      <c r="U78" s="230">
        <v>0.65</v>
      </c>
      <c r="V78" s="230">
        <f>ROUND(E78*U78,2)</f>
        <v>74.69</v>
      </c>
      <c r="W78" s="230"/>
      <c r="X78" s="230" t="s">
        <v>168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74" t="s">
        <v>224</v>
      </c>
      <c r="D79" s="267"/>
      <c r="E79" s="268">
        <v>23.5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171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27"/>
      <c r="B80" s="228"/>
      <c r="C80" s="274" t="s">
        <v>187</v>
      </c>
      <c r="D80" s="267"/>
      <c r="E80" s="268">
        <v>91.4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171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8">
        <v>15</v>
      </c>
      <c r="B81" s="239" t="s">
        <v>225</v>
      </c>
      <c r="C81" s="255" t="s">
        <v>226</v>
      </c>
      <c r="D81" s="240" t="s">
        <v>167</v>
      </c>
      <c r="E81" s="241">
        <v>171.2</v>
      </c>
      <c r="F81" s="242"/>
      <c r="G81" s="243">
        <f>ROUND(E81*F81,2)</f>
        <v>0</v>
      </c>
      <c r="H81" s="242"/>
      <c r="I81" s="243">
        <f>ROUND(E81*H81,2)</f>
        <v>0</v>
      </c>
      <c r="J81" s="242"/>
      <c r="K81" s="243">
        <f>ROUND(E81*J81,2)</f>
        <v>0</v>
      </c>
      <c r="L81" s="243">
        <v>21</v>
      </c>
      <c r="M81" s="243">
        <f>G81*(1+L81/100)</f>
        <v>0</v>
      </c>
      <c r="N81" s="241">
        <v>0</v>
      </c>
      <c r="O81" s="241">
        <f>ROUND(E81*N81,2)</f>
        <v>0</v>
      </c>
      <c r="P81" s="241">
        <v>0</v>
      </c>
      <c r="Q81" s="241">
        <f>ROUND(E81*P81,2)</f>
        <v>0</v>
      </c>
      <c r="R81" s="243"/>
      <c r="S81" s="243" t="s">
        <v>142</v>
      </c>
      <c r="T81" s="244" t="s">
        <v>142</v>
      </c>
      <c r="U81" s="230">
        <v>0.09</v>
      </c>
      <c r="V81" s="230">
        <f>ROUND(E81*U81,2)</f>
        <v>15.41</v>
      </c>
      <c r="W81" s="230"/>
      <c r="X81" s="230" t="s">
        <v>168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169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71" t="s">
        <v>170</v>
      </c>
      <c r="D82" s="263"/>
      <c r="E82" s="264"/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72" t="s">
        <v>178</v>
      </c>
      <c r="D83" s="263"/>
      <c r="E83" s="264">
        <v>71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171</v>
      </c>
      <c r="AH83" s="210">
        <v>2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72" t="s">
        <v>179</v>
      </c>
      <c r="D84" s="263"/>
      <c r="E84" s="264">
        <v>110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171</v>
      </c>
      <c r="AH84" s="210">
        <v>2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72" t="s">
        <v>180</v>
      </c>
      <c r="D85" s="263"/>
      <c r="E85" s="264">
        <v>85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171</v>
      </c>
      <c r="AH85" s="210">
        <v>2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73" t="s">
        <v>175</v>
      </c>
      <c r="D86" s="265"/>
      <c r="E86" s="266">
        <v>266</v>
      </c>
      <c r="F86" s="230"/>
      <c r="G86" s="230"/>
      <c r="H86" s="230"/>
      <c r="I86" s="230"/>
      <c r="J86" s="230"/>
      <c r="K86" s="230"/>
      <c r="L86" s="230"/>
      <c r="M86" s="230"/>
      <c r="N86" s="229"/>
      <c r="O86" s="229"/>
      <c r="P86" s="229"/>
      <c r="Q86" s="229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171</v>
      </c>
      <c r="AH86" s="210">
        <v>3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71" t="s">
        <v>176</v>
      </c>
      <c r="D87" s="263"/>
      <c r="E87" s="264"/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171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74" t="s">
        <v>227</v>
      </c>
      <c r="D88" s="267"/>
      <c r="E88" s="268">
        <v>79.8</v>
      </c>
      <c r="F88" s="230"/>
      <c r="G88" s="230"/>
      <c r="H88" s="230"/>
      <c r="I88" s="230"/>
      <c r="J88" s="230"/>
      <c r="K88" s="230"/>
      <c r="L88" s="230"/>
      <c r="M88" s="230"/>
      <c r="N88" s="229"/>
      <c r="O88" s="229"/>
      <c r="P88" s="229"/>
      <c r="Q88" s="229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171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27"/>
      <c r="B89" s="228"/>
      <c r="C89" s="274" t="s">
        <v>187</v>
      </c>
      <c r="D89" s="267"/>
      <c r="E89" s="268">
        <v>91.4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171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8">
        <v>16</v>
      </c>
      <c r="B90" s="239" t="s">
        <v>228</v>
      </c>
      <c r="C90" s="255" t="s">
        <v>229</v>
      </c>
      <c r="D90" s="240" t="s">
        <v>167</v>
      </c>
      <c r="E90" s="241">
        <v>205.42500000000001</v>
      </c>
      <c r="F90" s="242"/>
      <c r="G90" s="243">
        <f>ROUND(E90*F90,2)</f>
        <v>0</v>
      </c>
      <c r="H90" s="242"/>
      <c r="I90" s="243">
        <f>ROUND(E90*H90,2)</f>
        <v>0</v>
      </c>
      <c r="J90" s="242"/>
      <c r="K90" s="243">
        <f>ROUND(E90*J90,2)</f>
        <v>0</v>
      </c>
      <c r="L90" s="243">
        <v>21</v>
      </c>
      <c r="M90" s="243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3"/>
      <c r="S90" s="243" t="s">
        <v>142</v>
      </c>
      <c r="T90" s="244" t="s">
        <v>142</v>
      </c>
      <c r="U90" s="230">
        <v>8.9999999999999993E-3</v>
      </c>
      <c r="V90" s="230">
        <f>ROUND(E90*U90,2)</f>
        <v>1.85</v>
      </c>
      <c r="W90" s="230"/>
      <c r="X90" s="230" t="s">
        <v>168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56.25" outlineLevel="1" x14ac:dyDescent="0.2">
      <c r="A91" s="227"/>
      <c r="B91" s="228"/>
      <c r="C91" s="275" t="s">
        <v>231</v>
      </c>
      <c r="D91" s="270"/>
      <c r="E91" s="270"/>
      <c r="F91" s="270"/>
      <c r="G91" s="270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232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69" t="str">
        <f>C91</f>
        <v>Výkaz výměr obsahuje pro manipulaci s vytěženou zeminou, položky, které jsou limitovány určitou vzdáleností pro vodorovné přemístění. Místo pro uložení vytěžené zeminy  si zajišťuje uchazeč dle svého technologického plánu a je na uchazeči jaká místa pro uložení zeminy zvolí. Do nabídkové ceny musí uchazeč zakalkulovat skutečné náklady podle odvozní vzdálenosti bez ohledu na to, jaká vzdálenost je uvedená v popise položky.Platí pro všechny položky vodorovného přemístění zeminy.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74" t="s">
        <v>185</v>
      </c>
      <c r="D92" s="267"/>
      <c r="E92" s="268">
        <v>10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171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74" t="s">
        <v>186</v>
      </c>
      <c r="D93" s="267"/>
      <c r="E93" s="268">
        <v>18.600000000000001</v>
      </c>
      <c r="F93" s="230"/>
      <c r="G93" s="230"/>
      <c r="H93" s="230"/>
      <c r="I93" s="230"/>
      <c r="J93" s="230"/>
      <c r="K93" s="230"/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171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27"/>
      <c r="B94" s="228"/>
      <c r="C94" s="274" t="s">
        <v>187</v>
      </c>
      <c r="D94" s="267"/>
      <c r="E94" s="268">
        <v>91.4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171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71" t="s">
        <v>170</v>
      </c>
      <c r="D95" s="263"/>
      <c r="E95" s="264"/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171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72" t="s">
        <v>178</v>
      </c>
      <c r="D96" s="263"/>
      <c r="E96" s="264">
        <v>71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171</v>
      </c>
      <c r="AH96" s="210">
        <v>2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72" t="s">
        <v>179</v>
      </c>
      <c r="D97" s="263"/>
      <c r="E97" s="264">
        <v>110</v>
      </c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171</v>
      </c>
      <c r="AH97" s="210">
        <v>2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72" t="s">
        <v>180</v>
      </c>
      <c r="D98" s="263"/>
      <c r="E98" s="264">
        <v>85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171</v>
      </c>
      <c r="AH98" s="210">
        <v>2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73" t="s">
        <v>175</v>
      </c>
      <c r="D99" s="265"/>
      <c r="E99" s="266">
        <v>266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171</v>
      </c>
      <c r="AH99" s="210">
        <v>3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71" t="s">
        <v>176</v>
      </c>
      <c r="D100" s="263"/>
      <c r="E100" s="264"/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171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74" t="s">
        <v>184</v>
      </c>
      <c r="D101" s="267"/>
      <c r="E101" s="268">
        <v>79.8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171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74" t="s">
        <v>193</v>
      </c>
      <c r="D102" s="267"/>
      <c r="E102" s="268">
        <v>2.25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171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74" t="s">
        <v>194</v>
      </c>
      <c r="D103" s="267"/>
      <c r="E103" s="268">
        <v>3.375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171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38">
        <v>17</v>
      </c>
      <c r="B104" s="239" t="s">
        <v>233</v>
      </c>
      <c r="C104" s="255" t="s">
        <v>234</v>
      </c>
      <c r="D104" s="240" t="s">
        <v>167</v>
      </c>
      <c r="E104" s="241">
        <v>4.3010999999999999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0</v>
      </c>
      <c r="O104" s="241">
        <f>ROUND(E104*N104,2)</f>
        <v>0</v>
      </c>
      <c r="P104" s="241">
        <v>0</v>
      </c>
      <c r="Q104" s="241">
        <f>ROUND(E104*P104,2)</f>
        <v>0</v>
      </c>
      <c r="R104" s="243"/>
      <c r="S104" s="243" t="s">
        <v>142</v>
      </c>
      <c r="T104" s="244" t="s">
        <v>142</v>
      </c>
      <c r="U104" s="230">
        <v>0.2</v>
      </c>
      <c r="V104" s="230">
        <f>ROUND(E104*U104,2)</f>
        <v>0.86</v>
      </c>
      <c r="W104" s="230"/>
      <c r="X104" s="230" t="s">
        <v>168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230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74" t="s">
        <v>194</v>
      </c>
      <c r="D105" s="267"/>
      <c r="E105" s="268">
        <v>3.375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171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74" t="s">
        <v>235</v>
      </c>
      <c r="D106" s="267"/>
      <c r="E106" s="268">
        <v>-0.4239</v>
      </c>
      <c r="F106" s="230"/>
      <c r="G106" s="230"/>
      <c r="H106" s="230"/>
      <c r="I106" s="230"/>
      <c r="J106" s="230"/>
      <c r="K106" s="230"/>
      <c r="L106" s="230"/>
      <c r="M106" s="230"/>
      <c r="N106" s="229"/>
      <c r="O106" s="229"/>
      <c r="P106" s="229"/>
      <c r="Q106" s="229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171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74" t="s">
        <v>236</v>
      </c>
      <c r="D107" s="267"/>
      <c r="E107" s="268">
        <v>1.35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171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8">
        <v>18</v>
      </c>
      <c r="B108" s="239" t="s">
        <v>237</v>
      </c>
      <c r="C108" s="255" t="s">
        <v>238</v>
      </c>
      <c r="D108" s="240" t="s">
        <v>167</v>
      </c>
      <c r="E108" s="241">
        <v>0.75</v>
      </c>
      <c r="F108" s="242"/>
      <c r="G108" s="243">
        <f>ROUND(E108*F108,2)</f>
        <v>0</v>
      </c>
      <c r="H108" s="242"/>
      <c r="I108" s="243">
        <f>ROUND(E108*H108,2)</f>
        <v>0</v>
      </c>
      <c r="J108" s="242"/>
      <c r="K108" s="243">
        <f>ROUND(E108*J108,2)</f>
        <v>0</v>
      </c>
      <c r="L108" s="243">
        <v>21</v>
      </c>
      <c r="M108" s="243">
        <f>G108*(1+L108/100)</f>
        <v>0</v>
      </c>
      <c r="N108" s="241">
        <v>1.7</v>
      </c>
      <c r="O108" s="241">
        <f>ROUND(E108*N108,2)</f>
        <v>1.28</v>
      </c>
      <c r="P108" s="241">
        <v>0</v>
      </c>
      <c r="Q108" s="241">
        <f>ROUND(E108*P108,2)</f>
        <v>0</v>
      </c>
      <c r="R108" s="243"/>
      <c r="S108" s="243" t="s">
        <v>142</v>
      </c>
      <c r="T108" s="244" t="s">
        <v>142</v>
      </c>
      <c r="U108" s="230">
        <v>1.587</v>
      </c>
      <c r="V108" s="230">
        <f>ROUND(E108*U108,2)</f>
        <v>1.19</v>
      </c>
      <c r="W108" s="230"/>
      <c r="X108" s="230" t="s">
        <v>168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74" t="s">
        <v>239</v>
      </c>
      <c r="D109" s="267"/>
      <c r="E109" s="268">
        <v>0.75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171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8">
        <v>19</v>
      </c>
      <c r="B110" s="239" t="s">
        <v>240</v>
      </c>
      <c r="C110" s="255" t="s">
        <v>241</v>
      </c>
      <c r="D110" s="240" t="s">
        <v>242</v>
      </c>
      <c r="E110" s="241">
        <v>235</v>
      </c>
      <c r="F110" s="242"/>
      <c r="G110" s="243">
        <f>ROUND(E110*F110,2)</f>
        <v>0</v>
      </c>
      <c r="H110" s="242"/>
      <c r="I110" s="243">
        <f>ROUND(E110*H110,2)</f>
        <v>0</v>
      </c>
      <c r="J110" s="242"/>
      <c r="K110" s="243">
        <f>ROUND(E110*J110,2)</f>
        <v>0</v>
      </c>
      <c r="L110" s="243">
        <v>21</v>
      </c>
      <c r="M110" s="243">
        <f>G110*(1+L110/100)</f>
        <v>0</v>
      </c>
      <c r="N110" s="241">
        <v>0</v>
      </c>
      <c r="O110" s="241">
        <f>ROUND(E110*N110,2)</f>
        <v>0</v>
      </c>
      <c r="P110" s="241">
        <v>0</v>
      </c>
      <c r="Q110" s="241">
        <f>ROUND(E110*P110,2)</f>
        <v>0</v>
      </c>
      <c r="R110" s="243"/>
      <c r="S110" s="243" t="s">
        <v>142</v>
      </c>
      <c r="T110" s="244" t="s">
        <v>142</v>
      </c>
      <c r="U110" s="230">
        <v>0.06</v>
      </c>
      <c r="V110" s="230">
        <f>ROUND(E110*U110,2)</f>
        <v>14.1</v>
      </c>
      <c r="W110" s="230"/>
      <c r="X110" s="230" t="s">
        <v>168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74" t="s">
        <v>243</v>
      </c>
      <c r="D111" s="267"/>
      <c r="E111" s="268">
        <v>235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171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33.75" outlineLevel="1" x14ac:dyDescent="0.2">
      <c r="A112" s="238">
        <v>20</v>
      </c>
      <c r="B112" s="239" t="s">
        <v>244</v>
      </c>
      <c r="C112" s="255" t="s">
        <v>245</v>
      </c>
      <c r="D112" s="240" t="s">
        <v>242</v>
      </c>
      <c r="E112" s="241">
        <v>266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0</v>
      </c>
      <c r="O112" s="241">
        <f>ROUND(E112*N112,2)</f>
        <v>0</v>
      </c>
      <c r="P112" s="241">
        <v>0</v>
      </c>
      <c r="Q112" s="241">
        <f>ROUND(E112*P112,2)</f>
        <v>0</v>
      </c>
      <c r="R112" s="243"/>
      <c r="S112" s="243" t="s">
        <v>152</v>
      </c>
      <c r="T112" s="244" t="s">
        <v>246</v>
      </c>
      <c r="U112" s="230">
        <v>0.02</v>
      </c>
      <c r="V112" s="230">
        <f>ROUND(E112*U112,2)</f>
        <v>5.32</v>
      </c>
      <c r="W112" s="230"/>
      <c r="X112" s="230" t="s">
        <v>168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230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74" t="s">
        <v>247</v>
      </c>
      <c r="D113" s="267"/>
      <c r="E113" s="268">
        <v>71</v>
      </c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171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74" t="s">
        <v>248</v>
      </c>
      <c r="D114" s="267"/>
      <c r="E114" s="268">
        <v>110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171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74" t="s">
        <v>249</v>
      </c>
      <c r="D115" s="267"/>
      <c r="E115" s="268">
        <v>85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171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8">
        <v>21</v>
      </c>
      <c r="B116" s="239" t="s">
        <v>250</v>
      </c>
      <c r="C116" s="255" t="s">
        <v>251</v>
      </c>
      <c r="D116" s="240" t="s">
        <v>242</v>
      </c>
      <c r="E116" s="241">
        <v>235</v>
      </c>
      <c r="F116" s="242"/>
      <c r="G116" s="243">
        <f>ROUND(E116*F116,2)</f>
        <v>0</v>
      </c>
      <c r="H116" s="242"/>
      <c r="I116" s="243">
        <f>ROUND(E116*H116,2)</f>
        <v>0</v>
      </c>
      <c r="J116" s="242"/>
      <c r="K116" s="243">
        <f>ROUND(E116*J116,2)</f>
        <v>0</v>
      </c>
      <c r="L116" s="243">
        <v>21</v>
      </c>
      <c r="M116" s="243">
        <f>G116*(1+L116/100)</f>
        <v>0</v>
      </c>
      <c r="N116" s="241">
        <v>0</v>
      </c>
      <c r="O116" s="241">
        <f>ROUND(E116*N116,2)</f>
        <v>0</v>
      </c>
      <c r="P116" s="241">
        <v>0</v>
      </c>
      <c r="Q116" s="241">
        <f>ROUND(E116*P116,2)</f>
        <v>0</v>
      </c>
      <c r="R116" s="243"/>
      <c r="S116" s="243" t="s">
        <v>142</v>
      </c>
      <c r="T116" s="244" t="s">
        <v>142</v>
      </c>
      <c r="U116" s="230">
        <v>0.11</v>
      </c>
      <c r="V116" s="230">
        <f>ROUND(E116*U116,2)</f>
        <v>25.85</v>
      </c>
      <c r="W116" s="230"/>
      <c r="X116" s="230" t="s">
        <v>168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169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74" t="s">
        <v>252</v>
      </c>
      <c r="D117" s="267"/>
      <c r="E117" s="268">
        <v>235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171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8">
        <v>22</v>
      </c>
      <c r="B118" s="239" t="s">
        <v>253</v>
      </c>
      <c r="C118" s="255" t="s">
        <v>254</v>
      </c>
      <c r="D118" s="240" t="s">
        <v>242</v>
      </c>
      <c r="E118" s="241">
        <v>235</v>
      </c>
      <c r="F118" s="242"/>
      <c r="G118" s="243">
        <f>ROUND(E118*F118,2)</f>
        <v>0</v>
      </c>
      <c r="H118" s="242"/>
      <c r="I118" s="243">
        <f>ROUND(E118*H118,2)</f>
        <v>0</v>
      </c>
      <c r="J118" s="242"/>
      <c r="K118" s="243">
        <f>ROUND(E118*J118,2)</f>
        <v>0</v>
      </c>
      <c r="L118" s="243">
        <v>21</v>
      </c>
      <c r="M118" s="243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3"/>
      <c r="S118" s="243" t="s">
        <v>142</v>
      </c>
      <c r="T118" s="244" t="s">
        <v>142</v>
      </c>
      <c r="U118" s="230">
        <v>0.19</v>
      </c>
      <c r="V118" s="230">
        <f>ROUND(E118*U118,2)</f>
        <v>44.65</v>
      </c>
      <c r="W118" s="230"/>
      <c r="X118" s="230" t="s">
        <v>168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169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74" t="s">
        <v>243</v>
      </c>
      <c r="D119" s="267"/>
      <c r="E119" s="268">
        <v>235</v>
      </c>
      <c r="F119" s="230"/>
      <c r="G119" s="230"/>
      <c r="H119" s="230"/>
      <c r="I119" s="230"/>
      <c r="J119" s="230"/>
      <c r="K119" s="230"/>
      <c r="L119" s="230"/>
      <c r="M119" s="230"/>
      <c r="N119" s="229"/>
      <c r="O119" s="229"/>
      <c r="P119" s="229"/>
      <c r="Q119" s="229"/>
      <c r="R119" s="230"/>
      <c r="S119" s="230"/>
      <c r="T119" s="230"/>
      <c r="U119" s="230"/>
      <c r="V119" s="230"/>
      <c r="W119" s="230"/>
      <c r="X119" s="23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171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8">
        <v>23</v>
      </c>
      <c r="B120" s="239" t="s">
        <v>255</v>
      </c>
      <c r="C120" s="255" t="s">
        <v>256</v>
      </c>
      <c r="D120" s="240" t="s">
        <v>257</v>
      </c>
      <c r="E120" s="241">
        <v>9.69</v>
      </c>
      <c r="F120" s="242"/>
      <c r="G120" s="243">
        <f>ROUND(E120*F120,2)</f>
        <v>0</v>
      </c>
      <c r="H120" s="242"/>
      <c r="I120" s="243">
        <f>ROUND(E120*H120,2)</f>
        <v>0</v>
      </c>
      <c r="J120" s="242"/>
      <c r="K120" s="243">
        <f>ROUND(E120*J120,2)</f>
        <v>0</v>
      </c>
      <c r="L120" s="243">
        <v>21</v>
      </c>
      <c r="M120" s="243">
        <f>G120*(1+L120/100)</f>
        <v>0</v>
      </c>
      <c r="N120" s="241">
        <v>0</v>
      </c>
      <c r="O120" s="241">
        <f>ROUND(E120*N120,2)</f>
        <v>0</v>
      </c>
      <c r="P120" s="241">
        <v>0</v>
      </c>
      <c r="Q120" s="241">
        <f>ROUND(E120*P120,2)</f>
        <v>0</v>
      </c>
      <c r="R120" s="243"/>
      <c r="S120" s="243" t="s">
        <v>142</v>
      </c>
      <c r="T120" s="244" t="s">
        <v>142</v>
      </c>
      <c r="U120" s="230">
        <v>0</v>
      </c>
      <c r="V120" s="230">
        <f>ROUND(E120*U120,2)</f>
        <v>0</v>
      </c>
      <c r="W120" s="230"/>
      <c r="X120" s="230" t="s">
        <v>168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169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74" t="s">
        <v>258</v>
      </c>
      <c r="D121" s="267"/>
      <c r="E121" s="268">
        <v>9.69</v>
      </c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171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8">
        <v>24</v>
      </c>
      <c r="B122" s="239" t="s">
        <v>259</v>
      </c>
      <c r="C122" s="255" t="s">
        <v>260</v>
      </c>
      <c r="D122" s="240" t="s">
        <v>261</v>
      </c>
      <c r="E122" s="241">
        <v>11.75</v>
      </c>
      <c r="F122" s="242"/>
      <c r="G122" s="243">
        <f>ROUND(E122*F122,2)</f>
        <v>0</v>
      </c>
      <c r="H122" s="242"/>
      <c r="I122" s="243">
        <f>ROUND(E122*H122,2)</f>
        <v>0</v>
      </c>
      <c r="J122" s="242"/>
      <c r="K122" s="243">
        <f>ROUND(E122*J122,2)</f>
        <v>0</v>
      </c>
      <c r="L122" s="243">
        <v>21</v>
      </c>
      <c r="M122" s="243">
        <f>G122*(1+L122/100)</f>
        <v>0</v>
      </c>
      <c r="N122" s="241">
        <v>1E-3</v>
      </c>
      <c r="O122" s="241">
        <f>ROUND(E122*N122,2)</f>
        <v>0.01</v>
      </c>
      <c r="P122" s="241">
        <v>0</v>
      </c>
      <c r="Q122" s="241">
        <f>ROUND(E122*P122,2)</f>
        <v>0</v>
      </c>
      <c r="R122" s="243" t="s">
        <v>262</v>
      </c>
      <c r="S122" s="243" t="s">
        <v>142</v>
      </c>
      <c r="T122" s="244" t="s">
        <v>142</v>
      </c>
      <c r="U122" s="230">
        <v>0</v>
      </c>
      <c r="V122" s="230">
        <f>ROUND(E122*U122,2)</f>
        <v>0</v>
      </c>
      <c r="W122" s="230"/>
      <c r="X122" s="230" t="s">
        <v>263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264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74" t="s">
        <v>265</v>
      </c>
      <c r="D123" s="267"/>
      <c r="E123" s="268">
        <v>11.75</v>
      </c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171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8">
        <v>25</v>
      </c>
      <c r="B124" s="239" t="s">
        <v>266</v>
      </c>
      <c r="C124" s="255" t="s">
        <v>267</v>
      </c>
      <c r="D124" s="240" t="s">
        <v>257</v>
      </c>
      <c r="E124" s="241">
        <v>154.24142000000001</v>
      </c>
      <c r="F124" s="242"/>
      <c r="G124" s="243">
        <f>ROUND(E124*F124,2)</f>
        <v>0</v>
      </c>
      <c r="H124" s="242"/>
      <c r="I124" s="243">
        <f>ROUND(E124*H124,2)</f>
        <v>0</v>
      </c>
      <c r="J124" s="242"/>
      <c r="K124" s="243">
        <f>ROUND(E124*J124,2)</f>
        <v>0</v>
      </c>
      <c r="L124" s="243">
        <v>21</v>
      </c>
      <c r="M124" s="243">
        <f>G124*(1+L124/100)</f>
        <v>0</v>
      </c>
      <c r="N124" s="241">
        <v>1</v>
      </c>
      <c r="O124" s="241">
        <f>ROUND(E124*N124,2)</f>
        <v>154.24</v>
      </c>
      <c r="P124" s="241">
        <v>0</v>
      </c>
      <c r="Q124" s="241">
        <f>ROUND(E124*P124,2)</f>
        <v>0</v>
      </c>
      <c r="R124" s="243" t="s">
        <v>262</v>
      </c>
      <c r="S124" s="243" t="s">
        <v>142</v>
      </c>
      <c r="T124" s="244" t="s">
        <v>142</v>
      </c>
      <c r="U124" s="230">
        <v>0</v>
      </c>
      <c r="V124" s="230">
        <f>ROUND(E124*U124,2)</f>
        <v>0</v>
      </c>
      <c r="W124" s="230"/>
      <c r="X124" s="230" t="s">
        <v>263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264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71" t="s">
        <v>170</v>
      </c>
      <c r="D125" s="263"/>
      <c r="E125" s="264"/>
      <c r="F125" s="230"/>
      <c r="G125" s="230"/>
      <c r="H125" s="230"/>
      <c r="I125" s="230"/>
      <c r="J125" s="230"/>
      <c r="K125" s="230"/>
      <c r="L125" s="230"/>
      <c r="M125" s="230"/>
      <c r="N125" s="229"/>
      <c r="O125" s="229"/>
      <c r="P125" s="229"/>
      <c r="Q125" s="229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171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72" t="s">
        <v>220</v>
      </c>
      <c r="D126" s="263"/>
      <c r="E126" s="264">
        <v>3.375</v>
      </c>
      <c r="F126" s="230"/>
      <c r="G126" s="230"/>
      <c r="H126" s="230"/>
      <c r="I126" s="230"/>
      <c r="J126" s="230"/>
      <c r="K126" s="230"/>
      <c r="L126" s="230"/>
      <c r="M126" s="230"/>
      <c r="N126" s="229"/>
      <c r="O126" s="229"/>
      <c r="P126" s="229"/>
      <c r="Q126" s="229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171</v>
      </c>
      <c r="AH126" s="210">
        <v>2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72" t="s">
        <v>268</v>
      </c>
      <c r="D127" s="263"/>
      <c r="E127" s="264">
        <v>-0.4239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171</v>
      </c>
      <c r="AH127" s="210">
        <v>2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72" t="s">
        <v>269</v>
      </c>
      <c r="D128" s="263"/>
      <c r="E128" s="264">
        <v>1.35</v>
      </c>
      <c r="F128" s="230"/>
      <c r="G128" s="230"/>
      <c r="H128" s="230"/>
      <c r="I128" s="230"/>
      <c r="J128" s="230"/>
      <c r="K128" s="230"/>
      <c r="L128" s="230"/>
      <c r="M128" s="230"/>
      <c r="N128" s="229"/>
      <c r="O128" s="229"/>
      <c r="P128" s="229"/>
      <c r="Q128" s="229"/>
      <c r="R128" s="230"/>
      <c r="S128" s="230"/>
      <c r="T128" s="230"/>
      <c r="U128" s="230"/>
      <c r="V128" s="230"/>
      <c r="W128" s="230"/>
      <c r="X128" s="23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171</v>
      </c>
      <c r="AH128" s="210">
        <v>2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73" t="s">
        <v>175</v>
      </c>
      <c r="D129" s="265"/>
      <c r="E129" s="266">
        <v>4.3010999999999999</v>
      </c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171</v>
      </c>
      <c r="AH129" s="210">
        <v>3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/>
      <c r="B130" s="228"/>
      <c r="C130" s="271" t="s">
        <v>176</v>
      </c>
      <c r="D130" s="263"/>
      <c r="E130" s="264"/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171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27"/>
      <c r="B131" s="228"/>
      <c r="C131" s="274" t="s">
        <v>270</v>
      </c>
      <c r="D131" s="267"/>
      <c r="E131" s="268">
        <v>7.8882199999999996</v>
      </c>
      <c r="F131" s="230"/>
      <c r="G131" s="230"/>
      <c r="H131" s="230"/>
      <c r="I131" s="230"/>
      <c r="J131" s="230"/>
      <c r="K131" s="230"/>
      <c r="L131" s="230"/>
      <c r="M131" s="230"/>
      <c r="N131" s="229"/>
      <c r="O131" s="229"/>
      <c r="P131" s="229"/>
      <c r="Q131" s="229"/>
      <c r="R131" s="230"/>
      <c r="S131" s="230"/>
      <c r="T131" s="230"/>
      <c r="U131" s="230"/>
      <c r="V131" s="230"/>
      <c r="W131" s="230"/>
      <c r="X131" s="23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171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71" t="s">
        <v>170</v>
      </c>
      <c r="D132" s="263"/>
      <c r="E132" s="264"/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171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72" t="s">
        <v>178</v>
      </c>
      <c r="D133" s="263"/>
      <c r="E133" s="264">
        <v>71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171</v>
      </c>
      <c r="AH133" s="210">
        <v>2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27"/>
      <c r="B134" s="228"/>
      <c r="C134" s="272" t="s">
        <v>179</v>
      </c>
      <c r="D134" s="263"/>
      <c r="E134" s="264">
        <v>110</v>
      </c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171</v>
      </c>
      <c r="AH134" s="210">
        <v>2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27"/>
      <c r="B135" s="228"/>
      <c r="C135" s="272" t="s">
        <v>180</v>
      </c>
      <c r="D135" s="263"/>
      <c r="E135" s="264">
        <v>85</v>
      </c>
      <c r="F135" s="230"/>
      <c r="G135" s="230"/>
      <c r="H135" s="230"/>
      <c r="I135" s="230"/>
      <c r="J135" s="230"/>
      <c r="K135" s="230"/>
      <c r="L135" s="230"/>
      <c r="M135" s="230"/>
      <c r="N135" s="229"/>
      <c r="O135" s="229"/>
      <c r="P135" s="229"/>
      <c r="Q135" s="229"/>
      <c r="R135" s="230"/>
      <c r="S135" s="230"/>
      <c r="T135" s="230"/>
      <c r="U135" s="230"/>
      <c r="V135" s="230"/>
      <c r="W135" s="230"/>
      <c r="X135" s="23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171</v>
      </c>
      <c r="AH135" s="210">
        <v>2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/>
      <c r="B136" s="228"/>
      <c r="C136" s="273" t="s">
        <v>175</v>
      </c>
      <c r="D136" s="265"/>
      <c r="E136" s="266">
        <v>266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171</v>
      </c>
      <c r="AH136" s="210">
        <v>3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71" t="s">
        <v>176</v>
      </c>
      <c r="D137" s="263"/>
      <c r="E137" s="264"/>
      <c r="F137" s="230"/>
      <c r="G137" s="230"/>
      <c r="H137" s="230"/>
      <c r="I137" s="230"/>
      <c r="J137" s="230"/>
      <c r="K137" s="230"/>
      <c r="L137" s="230"/>
      <c r="M137" s="230"/>
      <c r="N137" s="229"/>
      <c r="O137" s="229"/>
      <c r="P137" s="229"/>
      <c r="Q137" s="229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171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27"/>
      <c r="B138" s="228"/>
      <c r="C138" s="274" t="s">
        <v>271</v>
      </c>
      <c r="D138" s="267"/>
      <c r="E138" s="268">
        <v>146.35319999999999</v>
      </c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171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232" t="s">
        <v>137</v>
      </c>
      <c r="B139" s="233" t="s">
        <v>81</v>
      </c>
      <c r="C139" s="253" t="s">
        <v>82</v>
      </c>
      <c r="D139" s="234"/>
      <c r="E139" s="235"/>
      <c r="F139" s="236"/>
      <c r="G139" s="236">
        <f>SUMIF(AG140:AG145,"&lt;&gt;NOR",G140:G145)</f>
        <v>0</v>
      </c>
      <c r="H139" s="236"/>
      <c r="I139" s="236">
        <f>SUM(I140:I145)</f>
        <v>0</v>
      </c>
      <c r="J139" s="236"/>
      <c r="K139" s="236">
        <f>SUM(K140:K145)</f>
        <v>0</v>
      </c>
      <c r="L139" s="236"/>
      <c r="M139" s="236">
        <f>SUM(M140:M145)</f>
        <v>0</v>
      </c>
      <c r="N139" s="235"/>
      <c r="O139" s="235">
        <f>SUM(O140:O145)</f>
        <v>0</v>
      </c>
      <c r="P139" s="235"/>
      <c r="Q139" s="235">
        <f>SUM(Q140:Q145)</f>
        <v>0</v>
      </c>
      <c r="R139" s="236"/>
      <c r="S139" s="236"/>
      <c r="T139" s="237"/>
      <c r="U139" s="231"/>
      <c r="V139" s="231">
        <f>SUM(V140:V145)</f>
        <v>23.18</v>
      </c>
      <c r="W139" s="231"/>
      <c r="X139" s="231"/>
      <c r="AG139" t="s">
        <v>138</v>
      </c>
    </row>
    <row r="140" spans="1:60" outlineLevel="1" x14ac:dyDescent="0.2">
      <c r="A140" s="238">
        <v>26</v>
      </c>
      <c r="B140" s="239" t="s">
        <v>272</v>
      </c>
      <c r="C140" s="255" t="s">
        <v>273</v>
      </c>
      <c r="D140" s="240" t="s">
        <v>274</v>
      </c>
      <c r="E140" s="241">
        <v>1</v>
      </c>
      <c r="F140" s="242"/>
      <c r="G140" s="243">
        <f>ROUND(E140*F140,2)</f>
        <v>0</v>
      </c>
      <c r="H140" s="242"/>
      <c r="I140" s="243">
        <f>ROUND(E140*H140,2)</f>
        <v>0</v>
      </c>
      <c r="J140" s="242"/>
      <c r="K140" s="243">
        <f>ROUND(E140*J140,2)</f>
        <v>0</v>
      </c>
      <c r="L140" s="243">
        <v>21</v>
      </c>
      <c r="M140" s="243">
        <f>G140*(1+L140/100)</f>
        <v>0</v>
      </c>
      <c r="N140" s="241">
        <v>0</v>
      </c>
      <c r="O140" s="241">
        <f>ROUND(E140*N140,2)</f>
        <v>0</v>
      </c>
      <c r="P140" s="241">
        <v>0</v>
      </c>
      <c r="Q140" s="241">
        <f>ROUND(E140*P140,2)</f>
        <v>0</v>
      </c>
      <c r="R140" s="243"/>
      <c r="S140" s="243" t="s">
        <v>142</v>
      </c>
      <c r="T140" s="244" t="s">
        <v>142</v>
      </c>
      <c r="U140" s="230">
        <v>4.548</v>
      </c>
      <c r="V140" s="230">
        <f>ROUND(E140*U140,2)</f>
        <v>4.55</v>
      </c>
      <c r="W140" s="230"/>
      <c r="X140" s="230" t="s">
        <v>168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169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74" t="s">
        <v>275</v>
      </c>
      <c r="D141" s="267"/>
      <c r="E141" s="268">
        <v>1</v>
      </c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171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8">
        <v>27</v>
      </c>
      <c r="B142" s="239" t="s">
        <v>276</v>
      </c>
      <c r="C142" s="255" t="s">
        <v>277</v>
      </c>
      <c r="D142" s="240" t="s">
        <v>274</v>
      </c>
      <c r="E142" s="241">
        <v>1</v>
      </c>
      <c r="F142" s="242"/>
      <c r="G142" s="243">
        <f>ROUND(E142*F142,2)</f>
        <v>0</v>
      </c>
      <c r="H142" s="242"/>
      <c r="I142" s="243">
        <f>ROUND(E142*H142,2)</f>
        <v>0</v>
      </c>
      <c r="J142" s="242"/>
      <c r="K142" s="243">
        <f>ROUND(E142*J142,2)</f>
        <v>0</v>
      </c>
      <c r="L142" s="243">
        <v>21</v>
      </c>
      <c r="M142" s="243">
        <f>G142*(1+L142/100)</f>
        <v>0</v>
      </c>
      <c r="N142" s="241">
        <v>0</v>
      </c>
      <c r="O142" s="241">
        <f>ROUND(E142*N142,2)</f>
        <v>0</v>
      </c>
      <c r="P142" s="241">
        <v>0</v>
      </c>
      <c r="Q142" s="241">
        <f>ROUND(E142*P142,2)</f>
        <v>0</v>
      </c>
      <c r="R142" s="243"/>
      <c r="S142" s="243" t="s">
        <v>142</v>
      </c>
      <c r="T142" s="244" t="s">
        <v>142</v>
      </c>
      <c r="U142" s="230">
        <v>5.74</v>
      </c>
      <c r="V142" s="230">
        <f>ROUND(E142*U142,2)</f>
        <v>5.74</v>
      </c>
      <c r="W142" s="230"/>
      <c r="X142" s="230" t="s">
        <v>168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169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27"/>
      <c r="B143" s="228"/>
      <c r="C143" s="274" t="s">
        <v>278</v>
      </c>
      <c r="D143" s="267"/>
      <c r="E143" s="268">
        <v>1</v>
      </c>
      <c r="F143" s="230"/>
      <c r="G143" s="230"/>
      <c r="H143" s="230"/>
      <c r="I143" s="230"/>
      <c r="J143" s="230"/>
      <c r="K143" s="230"/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171</v>
      </c>
      <c r="AH143" s="210">
        <v>5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8">
        <v>28</v>
      </c>
      <c r="B144" s="239" t="s">
        <v>279</v>
      </c>
      <c r="C144" s="255" t="s">
        <v>280</v>
      </c>
      <c r="D144" s="240" t="s">
        <v>274</v>
      </c>
      <c r="E144" s="241">
        <v>1</v>
      </c>
      <c r="F144" s="242"/>
      <c r="G144" s="243">
        <f>ROUND(E144*F144,2)</f>
        <v>0</v>
      </c>
      <c r="H144" s="242"/>
      <c r="I144" s="243">
        <f>ROUND(E144*H144,2)</f>
        <v>0</v>
      </c>
      <c r="J144" s="242"/>
      <c r="K144" s="243">
        <f>ROUND(E144*J144,2)</f>
        <v>0</v>
      </c>
      <c r="L144" s="243">
        <v>21</v>
      </c>
      <c r="M144" s="243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3"/>
      <c r="S144" s="243" t="s">
        <v>142</v>
      </c>
      <c r="T144" s="244" t="s">
        <v>142</v>
      </c>
      <c r="U144" s="230">
        <v>12.89</v>
      </c>
      <c r="V144" s="230">
        <f>ROUND(E144*U144,2)</f>
        <v>12.89</v>
      </c>
      <c r="W144" s="230"/>
      <c r="X144" s="230" t="s">
        <v>168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169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74" t="s">
        <v>275</v>
      </c>
      <c r="D145" s="267"/>
      <c r="E145" s="268">
        <v>1</v>
      </c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171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32" t="s">
        <v>137</v>
      </c>
      <c r="B146" s="233" t="s">
        <v>85</v>
      </c>
      <c r="C146" s="253" t="s">
        <v>86</v>
      </c>
      <c r="D146" s="234"/>
      <c r="E146" s="235"/>
      <c r="F146" s="236"/>
      <c r="G146" s="236">
        <f>SUMIF(AG147:AG150,"&lt;&gt;NOR",G147:G150)</f>
        <v>0</v>
      </c>
      <c r="H146" s="236"/>
      <c r="I146" s="236">
        <f>SUM(I147:I150)</f>
        <v>0</v>
      </c>
      <c r="J146" s="236"/>
      <c r="K146" s="236">
        <f>SUM(K147:K150)</f>
        <v>0</v>
      </c>
      <c r="L146" s="236"/>
      <c r="M146" s="236">
        <f>SUM(M147:M150)</f>
        <v>0</v>
      </c>
      <c r="N146" s="235"/>
      <c r="O146" s="235">
        <f>SUM(O147:O150)</f>
        <v>0.33</v>
      </c>
      <c r="P146" s="235"/>
      <c r="Q146" s="235">
        <f>SUM(Q147:Q150)</f>
        <v>0</v>
      </c>
      <c r="R146" s="236"/>
      <c r="S146" s="236"/>
      <c r="T146" s="237"/>
      <c r="U146" s="231"/>
      <c r="V146" s="231">
        <f>SUM(V147:V150)</f>
        <v>0.33999999999999997</v>
      </c>
      <c r="W146" s="231"/>
      <c r="X146" s="231"/>
      <c r="AG146" t="s">
        <v>138</v>
      </c>
    </row>
    <row r="147" spans="1:60" outlineLevel="1" x14ac:dyDescent="0.2">
      <c r="A147" s="238">
        <v>29</v>
      </c>
      <c r="B147" s="239" t="s">
        <v>281</v>
      </c>
      <c r="C147" s="255" t="s">
        <v>282</v>
      </c>
      <c r="D147" s="240" t="s">
        <v>167</v>
      </c>
      <c r="E147" s="241">
        <v>0.15</v>
      </c>
      <c r="F147" s="242"/>
      <c r="G147" s="243">
        <f>ROUND(E147*F147,2)</f>
        <v>0</v>
      </c>
      <c r="H147" s="242"/>
      <c r="I147" s="243">
        <f>ROUND(E147*H147,2)</f>
        <v>0</v>
      </c>
      <c r="J147" s="242"/>
      <c r="K147" s="243">
        <f>ROUND(E147*J147,2)</f>
        <v>0</v>
      </c>
      <c r="L147" s="243">
        <v>21</v>
      </c>
      <c r="M147" s="243">
        <f>G147*(1+L147/100)</f>
        <v>0</v>
      </c>
      <c r="N147" s="241">
        <v>1.1322000000000001</v>
      </c>
      <c r="O147" s="241">
        <f>ROUND(E147*N147,2)</f>
        <v>0.17</v>
      </c>
      <c r="P147" s="241">
        <v>0</v>
      </c>
      <c r="Q147" s="241">
        <f>ROUND(E147*P147,2)</f>
        <v>0</v>
      </c>
      <c r="R147" s="243"/>
      <c r="S147" s="243" t="s">
        <v>142</v>
      </c>
      <c r="T147" s="244" t="s">
        <v>142</v>
      </c>
      <c r="U147" s="230">
        <v>1.6950000000000001</v>
      </c>
      <c r="V147" s="230">
        <f>ROUND(E147*U147,2)</f>
        <v>0.25</v>
      </c>
      <c r="W147" s="230"/>
      <c r="X147" s="230" t="s">
        <v>168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230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27"/>
      <c r="B148" s="228"/>
      <c r="C148" s="274" t="s">
        <v>283</v>
      </c>
      <c r="D148" s="267"/>
      <c r="E148" s="268">
        <v>0.15</v>
      </c>
      <c r="F148" s="230"/>
      <c r="G148" s="230"/>
      <c r="H148" s="230"/>
      <c r="I148" s="230"/>
      <c r="J148" s="230"/>
      <c r="K148" s="230"/>
      <c r="L148" s="230"/>
      <c r="M148" s="230"/>
      <c r="N148" s="229"/>
      <c r="O148" s="229"/>
      <c r="P148" s="229"/>
      <c r="Q148" s="229"/>
      <c r="R148" s="230"/>
      <c r="S148" s="230"/>
      <c r="T148" s="230"/>
      <c r="U148" s="230"/>
      <c r="V148" s="230"/>
      <c r="W148" s="230"/>
      <c r="X148" s="23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171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8">
        <v>30</v>
      </c>
      <c r="B149" s="239" t="s">
        <v>284</v>
      </c>
      <c r="C149" s="255" t="s">
        <v>285</v>
      </c>
      <c r="D149" s="240" t="s">
        <v>167</v>
      </c>
      <c r="E149" s="241">
        <v>6.4000000000000001E-2</v>
      </c>
      <c r="F149" s="242"/>
      <c r="G149" s="243">
        <f>ROUND(E149*F149,2)</f>
        <v>0</v>
      </c>
      <c r="H149" s="242"/>
      <c r="I149" s="243">
        <f>ROUND(E149*H149,2)</f>
        <v>0</v>
      </c>
      <c r="J149" s="242"/>
      <c r="K149" s="243">
        <f>ROUND(E149*J149,2)</f>
        <v>0</v>
      </c>
      <c r="L149" s="243">
        <v>21</v>
      </c>
      <c r="M149" s="243">
        <f>G149*(1+L149/100)</f>
        <v>0</v>
      </c>
      <c r="N149" s="241">
        <v>2.492</v>
      </c>
      <c r="O149" s="241">
        <f>ROUND(E149*N149,2)</f>
        <v>0.16</v>
      </c>
      <c r="P149" s="241">
        <v>0</v>
      </c>
      <c r="Q149" s="241">
        <f>ROUND(E149*P149,2)</f>
        <v>0</v>
      </c>
      <c r="R149" s="243"/>
      <c r="S149" s="243" t="s">
        <v>142</v>
      </c>
      <c r="T149" s="244" t="s">
        <v>142</v>
      </c>
      <c r="U149" s="230">
        <v>1.4490000000000001</v>
      </c>
      <c r="V149" s="230">
        <f>ROUND(E149*U149,2)</f>
        <v>0.09</v>
      </c>
      <c r="W149" s="230"/>
      <c r="X149" s="230" t="s">
        <v>168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/>
      <c r="B150" s="228"/>
      <c r="C150" s="274" t="s">
        <v>286</v>
      </c>
      <c r="D150" s="267"/>
      <c r="E150" s="268">
        <v>6.4000000000000001E-2</v>
      </c>
      <c r="F150" s="230"/>
      <c r="G150" s="230"/>
      <c r="H150" s="230"/>
      <c r="I150" s="230"/>
      <c r="J150" s="230"/>
      <c r="K150" s="230"/>
      <c r="L150" s="230"/>
      <c r="M150" s="230"/>
      <c r="N150" s="229"/>
      <c r="O150" s="229"/>
      <c r="P150" s="229"/>
      <c r="Q150" s="229"/>
      <c r="R150" s="230"/>
      <c r="S150" s="230"/>
      <c r="T150" s="230"/>
      <c r="U150" s="230"/>
      <c r="V150" s="230"/>
      <c r="W150" s="230"/>
      <c r="X150" s="23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171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x14ac:dyDescent="0.2">
      <c r="A151" s="232" t="s">
        <v>137</v>
      </c>
      <c r="B151" s="233" t="s">
        <v>87</v>
      </c>
      <c r="C151" s="253" t="s">
        <v>88</v>
      </c>
      <c r="D151" s="234"/>
      <c r="E151" s="235"/>
      <c r="F151" s="236"/>
      <c r="G151" s="236">
        <f>SUMIF(AG152:AG189,"&lt;&gt;NOR",G152:G189)</f>
        <v>0</v>
      </c>
      <c r="H151" s="236"/>
      <c r="I151" s="236">
        <f>SUM(I152:I189)</f>
        <v>0</v>
      </c>
      <c r="J151" s="236"/>
      <c r="K151" s="236">
        <f>SUM(K152:K189)</f>
        <v>0</v>
      </c>
      <c r="L151" s="236"/>
      <c r="M151" s="236">
        <f>SUM(M152:M189)</f>
        <v>0</v>
      </c>
      <c r="N151" s="235"/>
      <c r="O151" s="235">
        <f>SUM(O152:O189)</f>
        <v>272.17999999999995</v>
      </c>
      <c r="P151" s="235"/>
      <c r="Q151" s="235">
        <f>SUM(Q152:Q189)</f>
        <v>0</v>
      </c>
      <c r="R151" s="236"/>
      <c r="S151" s="236"/>
      <c r="T151" s="237"/>
      <c r="U151" s="231"/>
      <c r="V151" s="231">
        <f>SUM(V152:V189)</f>
        <v>145.43</v>
      </c>
      <c r="W151" s="231"/>
      <c r="X151" s="231"/>
      <c r="AG151" t="s">
        <v>138</v>
      </c>
    </row>
    <row r="152" spans="1:60" outlineLevel="1" x14ac:dyDescent="0.2">
      <c r="A152" s="238">
        <v>31</v>
      </c>
      <c r="B152" s="239" t="s">
        <v>287</v>
      </c>
      <c r="C152" s="255" t="s">
        <v>288</v>
      </c>
      <c r="D152" s="240" t="s">
        <v>242</v>
      </c>
      <c r="E152" s="241">
        <v>71</v>
      </c>
      <c r="F152" s="242"/>
      <c r="G152" s="243">
        <f>ROUND(E152*F152,2)</f>
        <v>0</v>
      </c>
      <c r="H152" s="242"/>
      <c r="I152" s="243">
        <f>ROUND(E152*H152,2)</f>
        <v>0</v>
      </c>
      <c r="J152" s="242"/>
      <c r="K152" s="243">
        <f>ROUND(E152*J152,2)</f>
        <v>0</v>
      </c>
      <c r="L152" s="243">
        <v>21</v>
      </c>
      <c r="M152" s="243">
        <f>G152*(1+L152/100)</f>
        <v>0</v>
      </c>
      <c r="N152" s="241">
        <v>0.378</v>
      </c>
      <c r="O152" s="241">
        <f>ROUND(E152*N152,2)</f>
        <v>26.84</v>
      </c>
      <c r="P152" s="241">
        <v>0</v>
      </c>
      <c r="Q152" s="241">
        <f>ROUND(E152*P152,2)</f>
        <v>0</v>
      </c>
      <c r="R152" s="243"/>
      <c r="S152" s="243" t="s">
        <v>142</v>
      </c>
      <c r="T152" s="244" t="s">
        <v>142</v>
      </c>
      <c r="U152" s="230">
        <v>0.03</v>
      </c>
      <c r="V152" s="230">
        <f>ROUND(E152*U152,2)</f>
        <v>2.13</v>
      </c>
      <c r="W152" s="230"/>
      <c r="X152" s="230" t="s">
        <v>168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230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27"/>
      <c r="B153" s="228"/>
      <c r="C153" s="274" t="s">
        <v>247</v>
      </c>
      <c r="D153" s="267"/>
      <c r="E153" s="268">
        <v>71</v>
      </c>
      <c r="F153" s="230"/>
      <c r="G153" s="230"/>
      <c r="H153" s="230"/>
      <c r="I153" s="230"/>
      <c r="J153" s="230"/>
      <c r="K153" s="230"/>
      <c r="L153" s="230"/>
      <c r="M153" s="230"/>
      <c r="N153" s="229"/>
      <c r="O153" s="229"/>
      <c r="P153" s="229"/>
      <c r="Q153" s="229"/>
      <c r="R153" s="230"/>
      <c r="S153" s="230"/>
      <c r="T153" s="230"/>
      <c r="U153" s="230"/>
      <c r="V153" s="230"/>
      <c r="W153" s="230"/>
      <c r="X153" s="23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171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8">
        <v>32</v>
      </c>
      <c r="B154" s="239" t="s">
        <v>289</v>
      </c>
      <c r="C154" s="255" t="s">
        <v>290</v>
      </c>
      <c r="D154" s="240" t="s">
        <v>242</v>
      </c>
      <c r="E154" s="241">
        <v>276.39999999999998</v>
      </c>
      <c r="F154" s="242"/>
      <c r="G154" s="243">
        <f>ROUND(E154*F154,2)</f>
        <v>0</v>
      </c>
      <c r="H154" s="242"/>
      <c r="I154" s="243">
        <f>ROUND(E154*H154,2)</f>
        <v>0</v>
      </c>
      <c r="J154" s="242"/>
      <c r="K154" s="243">
        <f>ROUND(E154*J154,2)</f>
        <v>0</v>
      </c>
      <c r="L154" s="243">
        <v>21</v>
      </c>
      <c r="M154" s="243">
        <f>G154*(1+L154/100)</f>
        <v>0</v>
      </c>
      <c r="N154" s="241">
        <v>0.441</v>
      </c>
      <c r="O154" s="241">
        <f>ROUND(E154*N154,2)</f>
        <v>121.89</v>
      </c>
      <c r="P154" s="241">
        <v>0</v>
      </c>
      <c r="Q154" s="241">
        <f>ROUND(E154*P154,2)</f>
        <v>0</v>
      </c>
      <c r="R154" s="243"/>
      <c r="S154" s="243" t="s">
        <v>142</v>
      </c>
      <c r="T154" s="244" t="s">
        <v>142</v>
      </c>
      <c r="U154" s="230">
        <v>0.03</v>
      </c>
      <c r="V154" s="230">
        <f>ROUND(E154*U154,2)</f>
        <v>8.2899999999999991</v>
      </c>
      <c r="W154" s="230"/>
      <c r="X154" s="230" t="s">
        <v>168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169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27"/>
      <c r="B155" s="228"/>
      <c r="C155" s="274" t="s">
        <v>248</v>
      </c>
      <c r="D155" s="267"/>
      <c r="E155" s="268">
        <v>110</v>
      </c>
      <c r="F155" s="230"/>
      <c r="G155" s="230"/>
      <c r="H155" s="230"/>
      <c r="I155" s="230"/>
      <c r="J155" s="230"/>
      <c r="K155" s="230"/>
      <c r="L155" s="230"/>
      <c r="M155" s="230"/>
      <c r="N155" s="229"/>
      <c r="O155" s="229"/>
      <c r="P155" s="229"/>
      <c r="Q155" s="229"/>
      <c r="R155" s="230"/>
      <c r="S155" s="230"/>
      <c r="T155" s="230"/>
      <c r="U155" s="230"/>
      <c r="V155" s="230"/>
      <c r="W155" s="230"/>
      <c r="X155" s="23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171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74" t="s">
        <v>291</v>
      </c>
      <c r="D156" s="267"/>
      <c r="E156" s="268">
        <v>166.4</v>
      </c>
      <c r="F156" s="230"/>
      <c r="G156" s="230"/>
      <c r="H156" s="230"/>
      <c r="I156" s="230"/>
      <c r="J156" s="230"/>
      <c r="K156" s="230"/>
      <c r="L156" s="230"/>
      <c r="M156" s="230"/>
      <c r="N156" s="229"/>
      <c r="O156" s="229"/>
      <c r="P156" s="229"/>
      <c r="Q156" s="229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171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38">
        <v>33</v>
      </c>
      <c r="B157" s="239" t="s">
        <v>292</v>
      </c>
      <c r="C157" s="255" t="s">
        <v>293</v>
      </c>
      <c r="D157" s="240" t="s">
        <v>242</v>
      </c>
      <c r="E157" s="241">
        <v>110</v>
      </c>
      <c r="F157" s="242"/>
      <c r="G157" s="243">
        <f>ROUND(E157*F157,2)</f>
        <v>0</v>
      </c>
      <c r="H157" s="242"/>
      <c r="I157" s="243">
        <f>ROUND(E157*H157,2)</f>
        <v>0</v>
      </c>
      <c r="J157" s="242"/>
      <c r="K157" s="243">
        <f>ROUND(E157*J157,2)</f>
        <v>0</v>
      </c>
      <c r="L157" s="243">
        <v>21</v>
      </c>
      <c r="M157" s="243">
        <f>G157*(1+L157/100)</f>
        <v>0</v>
      </c>
      <c r="N157" s="241">
        <v>0.15826000000000001</v>
      </c>
      <c r="O157" s="241">
        <f>ROUND(E157*N157,2)</f>
        <v>17.41</v>
      </c>
      <c r="P157" s="241">
        <v>0</v>
      </c>
      <c r="Q157" s="241">
        <f>ROUND(E157*P157,2)</f>
        <v>0</v>
      </c>
      <c r="R157" s="243"/>
      <c r="S157" s="243" t="s">
        <v>142</v>
      </c>
      <c r="T157" s="244" t="s">
        <v>142</v>
      </c>
      <c r="U157" s="230">
        <v>5.6000000000000001E-2</v>
      </c>
      <c r="V157" s="230">
        <f>ROUND(E157*U157,2)</f>
        <v>6.16</v>
      </c>
      <c r="W157" s="230"/>
      <c r="X157" s="230" t="s">
        <v>168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169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74" t="s">
        <v>248</v>
      </c>
      <c r="D158" s="267"/>
      <c r="E158" s="268">
        <v>110</v>
      </c>
      <c r="F158" s="230"/>
      <c r="G158" s="230"/>
      <c r="H158" s="230"/>
      <c r="I158" s="230"/>
      <c r="J158" s="230"/>
      <c r="K158" s="230"/>
      <c r="L158" s="230"/>
      <c r="M158" s="230"/>
      <c r="N158" s="229"/>
      <c r="O158" s="229"/>
      <c r="P158" s="229"/>
      <c r="Q158" s="229"/>
      <c r="R158" s="230"/>
      <c r="S158" s="230"/>
      <c r="T158" s="230"/>
      <c r="U158" s="230"/>
      <c r="V158" s="230"/>
      <c r="W158" s="230"/>
      <c r="X158" s="23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171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38">
        <v>34</v>
      </c>
      <c r="B159" s="239" t="s">
        <v>294</v>
      </c>
      <c r="C159" s="255" t="s">
        <v>295</v>
      </c>
      <c r="D159" s="240" t="s">
        <v>242</v>
      </c>
      <c r="E159" s="241">
        <v>80</v>
      </c>
      <c r="F159" s="242"/>
      <c r="G159" s="243">
        <f>ROUND(E159*F159,2)</f>
        <v>0</v>
      </c>
      <c r="H159" s="242"/>
      <c r="I159" s="243">
        <f>ROUND(E159*H159,2)</f>
        <v>0</v>
      </c>
      <c r="J159" s="242"/>
      <c r="K159" s="243">
        <f>ROUND(E159*J159,2)</f>
        <v>0</v>
      </c>
      <c r="L159" s="243">
        <v>21</v>
      </c>
      <c r="M159" s="243">
        <f>G159*(1+L159/100)</f>
        <v>0</v>
      </c>
      <c r="N159" s="241">
        <v>0.18462999999999999</v>
      </c>
      <c r="O159" s="241">
        <f>ROUND(E159*N159,2)</f>
        <v>14.77</v>
      </c>
      <c r="P159" s="241">
        <v>0</v>
      </c>
      <c r="Q159" s="241">
        <f>ROUND(E159*P159,2)</f>
        <v>0</v>
      </c>
      <c r="R159" s="243"/>
      <c r="S159" s="243" t="s">
        <v>142</v>
      </c>
      <c r="T159" s="244" t="s">
        <v>142</v>
      </c>
      <c r="U159" s="230">
        <v>0.06</v>
      </c>
      <c r="V159" s="230">
        <f>ROUND(E159*U159,2)</f>
        <v>4.8</v>
      </c>
      <c r="W159" s="230"/>
      <c r="X159" s="230" t="s">
        <v>168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169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27"/>
      <c r="B160" s="228"/>
      <c r="C160" s="274" t="s">
        <v>296</v>
      </c>
      <c r="D160" s="267"/>
      <c r="E160" s="268">
        <v>80</v>
      </c>
      <c r="F160" s="230"/>
      <c r="G160" s="230"/>
      <c r="H160" s="230"/>
      <c r="I160" s="230"/>
      <c r="J160" s="230"/>
      <c r="K160" s="230"/>
      <c r="L160" s="230"/>
      <c r="M160" s="230"/>
      <c r="N160" s="229"/>
      <c r="O160" s="229"/>
      <c r="P160" s="229"/>
      <c r="Q160" s="229"/>
      <c r="R160" s="230"/>
      <c r="S160" s="230"/>
      <c r="T160" s="230"/>
      <c r="U160" s="230"/>
      <c r="V160" s="230"/>
      <c r="W160" s="230"/>
      <c r="X160" s="23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171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38">
        <v>35</v>
      </c>
      <c r="B161" s="239" t="s">
        <v>297</v>
      </c>
      <c r="C161" s="255" t="s">
        <v>298</v>
      </c>
      <c r="D161" s="240" t="s">
        <v>242</v>
      </c>
      <c r="E161" s="241">
        <v>110</v>
      </c>
      <c r="F161" s="242"/>
      <c r="G161" s="243">
        <f>ROUND(E161*F161,2)</f>
        <v>0</v>
      </c>
      <c r="H161" s="242"/>
      <c r="I161" s="243">
        <f>ROUND(E161*H161,2)</f>
        <v>0</v>
      </c>
      <c r="J161" s="242"/>
      <c r="K161" s="243">
        <f>ROUND(E161*J161,2)</f>
        <v>0</v>
      </c>
      <c r="L161" s="243">
        <v>21</v>
      </c>
      <c r="M161" s="243">
        <f>G161*(1+L161/100)</f>
        <v>0</v>
      </c>
      <c r="N161" s="241">
        <v>0.30651</v>
      </c>
      <c r="O161" s="241">
        <f>ROUND(E161*N161,2)</f>
        <v>33.72</v>
      </c>
      <c r="P161" s="241">
        <v>0</v>
      </c>
      <c r="Q161" s="241">
        <f>ROUND(E161*P161,2)</f>
        <v>0</v>
      </c>
      <c r="R161" s="243"/>
      <c r="S161" s="243" t="s">
        <v>142</v>
      </c>
      <c r="T161" s="244" t="s">
        <v>142</v>
      </c>
      <c r="U161" s="230">
        <v>0.03</v>
      </c>
      <c r="V161" s="230">
        <f>ROUND(E161*U161,2)</f>
        <v>3.3</v>
      </c>
      <c r="W161" s="230"/>
      <c r="X161" s="230" t="s">
        <v>168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169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74" t="s">
        <v>248</v>
      </c>
      <c r="D162" s="267"/>
      <c r="E162" s="268">
        <v>110</v>
      </c>
      <c r="F162" s="230"/>
      <c r="G162" s="230"/>
      <c r="H162" s="230"/>
      <c r="I162" s="230"/>
      <c r="J162" s="230"/>
      <c r="K162" s="230"/>
      <c r="L162" s="230"/>
      <c r="M162" s="230"/>
      <c r="N162" s="229"/>
      <c r="O162" s="229"/>
      <c r="P162" s="229"/>
      <c r="Q162" s="229"/>
      <c r="R162" s="230"/>
      <c r="S162" s="230"/>
      <c r="T162" s="230"/>
      <c r="U162" s="230"/>
      <c r="V162" s="230"/>
      <c r="W162" s="230"/>
      <c r="X162" s="23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171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8">
        <v>36</v>
      </c>
      <c r="B163" s="239" t="s">
        <v>299</v>
      </c>
      <c r="C163" s="255" t="s">
        <v>300</v>
      </c>
      <c r="D163" s="240" t="s">
        <v>242</v>
      </c>
      <c r="E163" s="241">
        <v>80</v>
      </c>
      <c r="F163" s="242"/>
      <c r="G163" s="243">
        <f>ROUND(E163*F163,2)</f>
        <v>0</v>
      </c>
      <c r="H163" s="242"/>
      <c r="I163" s="243">
        <f>ROUND(E163*H163,2)</f>
        <v>0</v>
      </c>
      <c r="J163" s="242"/>
      <c r="K163" s="243">
        <f>ROUND(E163*J163,2)</f>
        <v>0</v>
      </c>
      <c r="L163" s="243">
        <v>21</v>
      </c>
      <c r="M163" s="243">
        <f>G163*(1+L163/100)</f>
        <v>0</v>
      </c>
      <c r="N163" s="241">
        <v>0.33206000000000002</v>
      </c>
      <c r="O163" s="241">
        <f>ROUND(E163*N163,2)</f>
        <v>26.56</v>
      </c>
      <c r="P163" s="241">
        <v>0</v>
      </c>
      <c r="Q163" s="241">
        <f>ROUND(E163*P163,2)</f>
        <v>0</v>
      </c>
      <c r="R163" s="243"/>
      <c r="S163" s="243" t="s">
        <v>142</v>
      </c>
      <c r="T163" s="244" t="s">
        <v>142</v>
      </c>
      <c r="U163" s="230">
        <v>0.03</v>
      </c>
      <c r="V163" s="230">
        <f>ROUND(E163*U163,2)</f>
        <v>2.4</v>
      </c>
      <c r="W163" s="230"/>
      <c r="X163" s="230" t="s">
        <v>168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169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1" x14ac:dyDescent="0.2">
      <c r="A164" s="227"/>
      <c r="B164" s="228"/>
      <c r="C164" s="274" t="s">
        <v>296</v>
      </c>
      <c r="D164" s="267"/>
      <c r="E164" s="268">
        <v>80</v>
      </c>
      <c r="F164" s="230"/>
      <c r="G164" s="230"/>
      <c r="H164" s="230"/>
      <c r="I164" s="230"/>
      <c r="J164" s="230"/>
      <c r="K164" s="230"/>
      <c r="L164" s="230"/>
      <c r="M164" s="230"/>
      <c r="N164" s="229"/>
      <c r="O164" s="229"/>
      <c r="P164" s="229"/>
      <c r="Q164" s="229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171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8">
        <v>37</v>
      </c>
      <c r="B165" s="239" t="s">
        <v>301</v>
      </c>
      <c r="C165" s="255" t="s">
        <v>302</v>
      </c>
      <c r="D165" s="240" t="s">
        <v>242</v>
      </c>
      <c r="E165" s="241">
        <v>150</v>
      </c>
      <c r="F165" s="242"/>
      <c r="G165" s="243">
        <f>ROUND(E165*F165,2)</f>
        <v>0</v>
      </c>
      <c r="H165" s="242"/>
      <c r="I165" s="243">
        <f>ROUND(E165*H165,2)</f>
        <v>0</v>
      </c>
      <c r="J165" s="242"/>
      <c r="K165" s="243">
        <f>ROUND(E165*J165,2)</f>
        <v>0</v>
      </c>
      <c r="L165" s="243">
        <v>21</v>
      </c>
      <c r="M165" s="243">
        <f>G165*(1+L165/100)</f>
        <v>0</v>
      </c>
      <c r="N165" s="241">
        <v>3.4000000000000002E-4</v>
      </c>
      <c r="O165" s="241">
        <f>ROUND(E165*N165,2)</f>
        <v>0.05</v>
      </c>
      <c r="P165" s="241">
        <v>0</v>
      </c>
      <c r="Q165" s="241">
        <f>ROUND(E165*P165,2)</f>
        <v>0</v>
      </c>
      <c r="R165" s="243"/>
      <c r="S165" s="243" t="s">
        <v>142</v>
      </c>
      <c r="T165" s="244" t="s">
        <v>142</v>
      </c>
      <c r="U165" s="230">
        <v>0.01</v>
      </c>
      <c r="V165" s="230">
        <f>ROUND(E165*U165,2)</f>
        <v>1.5</v>
      </c>
      <c r="W165" s="230"/>
      <c r="X165" s="230" t="s">
        <v>168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27"/>
      <c r="B166" s="228"/>
      <c r="C166" s="274" t="s">
        <v>248</v>
      </c>
      <c r="D166" s="267"/>
      <c r="E166" s="268">
        <v>110</v>
      </c>
      <c r="F166" s="230"/>
      <c r="G166" s="230"/>
      <c r="H166" s="230"/>
      <c r="I166" s="230"/>
      <c r="J166" s="230"/>
      <c r="K166" s="230"/>
      <c r="L166" s="230"/>
      <c r="M166" s="230"/>
      <c r="N166" s="229"/>
      <c r="O166" s="229"/>
      <c r="P166" s="229"/>
      <c r="Q166" s="229"/>
      <c r="R166" s="230"/>
      <c r="S166" s="230"/>
      <c r="T166" s="230"/>
      <c r="U166" s="230"/>
      <c r="V166" s="230"/>
      <c r="W166" s="230"/>
      <c r="X166" s="23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171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27"/>
      <c r="B167" s="228"/>
      <c r="C167" s="274" t="s">
        <v>303</v>
      </c>
      <c r="D167" s="267"/>
      <c r="E167" s="268">
        <v>40</v>
      </c>
      <c r="F167" s="230"/>
      <c r="G167" s="230"/>
      <c r="H167" s="230"/>
      <c r="I167" s="230"/>
      <c r="J167" s="230"/>
      <c r="K167" s="230"/>
      <c r="L167" s="230"/>
      <c r="M167" s="230"/>
      <c r="N167" s="229"/>
      <c r="O167" s="229"/>
      <c r="P167" s="229"/>
      <c r="Q167" s="229"/>
      <c r="R167" s="230"/>
      <c r="S167" s="230"/>
      <c r="T167" s="230"/>
      <c r="U167" s="230"/>
      <c r="V167" s="230"/>
      <c r="W167" s="230"/>
      <c r="X167" s="23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171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38">
        <v>38</v>
      </c>
      <c r="B168" s="239" t="s">
        <v>304</v>
      </c>
      <c r="C168" s="255" t="s">
        <v>305</v>
      </c>
      <c r="D168" s="240" t="s">
        <v>242</v>
      </c>
      <c r="E168" s="241">
        <v>150</v>
      </c>
      <c r="F168" s="242"/>
      <c r="G168" s="243">
        <f>ROUND(E168*F168,2)</f>
        <v>0</v>
      </c>
      <c r="H168" s="242"/>
      <c r="I168" s="243">
        <f>ROUND(E168*H168,2)</f>
        <v>0</v>
      </c>
      <c r="J168" s="242"/>
      <c r="K168" s="243">
        <f>ROUND(E168*J168,2)</f>
        <v>0</v>
      </c>
      <c r="L168" s="243">
        <v>21</v>
      </c>
      <c r="M168" s="243">
        <f>G168*(1+L168/100)</f>
        <v>0</v>
      </c>
      <c r="N168" s="241">
        <v>6.0999999999999997E-4</v>
      </c>
      <c r="O168" s="241">
        <f>ROUND(E168*N168,2)</f>
        <v>0.09</v>
      </c>
      <c r="P168" s="241">
        <v>0</v>
      </c>
      <c r="Q168" s="241">
        <f>ROUND(E168*P168,2)</f>
        <v>0</v>
      </c>
      <c r="R168" s="243"/>
      <c r="S168" s="243" t="s">
        <v>142</v>
      </c>
      <c r="T168" s="244" t="s">
        <v>142</v>
      </c>
      <c r="U168" s="230">
        <v>2E-3</v>
      </c>
      <c r="V168" s="230">
        <f>ROUND(E168*U168,2)</f>
        <v>0.3</v>
      </c>
      <c r="W168" s="230"/>
      <c r="X168" s="230" t="s">
        <v>168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230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27"/>
      <c r="B169" s="228"/>
      <c r="C169" s="274" t="s">
        <v>248</v>
      </c>
      <c r="D169" s="267"/>
      <c r="E169" s="268">
        <v>110</v>
      </c>
      <c r="F169" s="230"/>
      <c r="G169" s="230"/>
      <c r="H169" s="230"/>
      <c r="I169" s="230"/>
      <c r="J169" s="230"/>
      <c r="K169" s="230"/>
      <c r="L169" s="230"/>
      <c r="M169" s="230"/>
      <c r="N169" s="229"/>
      <c r="O169" s="229"/>
      <c r="P169" s="229"/>
      <c r="Q169" s="229"/>
      <c r="R169" s="230"/>
      <c r="S169" s="230"/>
      <c r="T169" s="230"/>
      <c r="U169" s="230"/>
      <c r="V169" s="230"/>
      <c r="W169" s="230"/>
      <c r="X169" s="23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171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27"/>
      <c r="B170" s="228"/>
      <c r="C170" s="274" t="s">
        <v>303</v>
      </c>
      <c r="D170" s="267"/>
      <c r="E170" s="268">
        <v>40</v>
      </c>
      <c r="F170" s="230"/>
      <c r="G170" s="230"/>
      <c r="H170" s="230"/>
      <c r="I170" s="230"/>
      <c r="J170" s="230"/>
      <c r="K170" s="230"/>
      <c r="L170" s="230"/>
      <c r="M170" s="230"/>
      <c r="N170" s="229"/>
      <c r="O170" s="229"/>
      <c r="P170" s="229"/>
      <c r="Q170" s="229"/>
      <c r="R170" s="230"/>
      <c r="S170" s="230"/>
      <c r="T170" s="230"/>
      <c r="U170" s="230"/>
      <c r="V170" s="230"/>
      <c r="W170" s="230"/>
      <c r="X170" s="23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171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38">
        <v>39</v>
      </c>
      <c r="B171" s="239" t="s">
        <v>306</v>
      </c>
      <c r="C171" s="255" t="s">
        <v>307</v>
      </c>
      <c r="D171" s="240" t="s">
        <v>242</v>
      </c>
      <c r="E171" s="241">
        <v>150</v>
      </c>
      <c r="F171" s="242"/>
      <c r="G171" s="243">
        <f>ROUND(E171*F171,2)</f>
        <v>0</v>
      </c>
      <c r="H171" s="242"/>
      <c r="I171" s="243">
        <f>ROUND(E171*H171,2)</f>
        <v>0</v>
      </c>
      <c r="J171" s="242"/>
      <c r="K171" s="243">
        <f>ROUND(E171*J171,2)</f>
        <v>0</v>
      </c>
      <c r="L171" s="243">
        <v>21</v>
      </c>
      <c r="M171" s="243">
        <f>G171*(1+L171/100)</f>
        <v>0</v>
      </c>
      <c r="N171" s="241">
        <v>0.10373</v>
      </c>
      <c r="O171" s="241">
        <f>ROUND(E171*N171,2)</f>
        <v>15.56</v>
      </c>
      <c r="P171" s="241">
        <v>0</v>
      </c>
      <c r="Q171" s="241">
        <f>ROUND(E171*P171,2)</f>
        <v>0</v>
      </c>
      <c r="R171" s="243"/>
      <c r="S171" s="243" t="s">
        <v>142</v>
      </c>
      <c r="T171" s="244" t="s">
        <v>142</v>
      </c>
      <c r="U171" s="230">
        <v>0.06</v>
      </c>
      <c r="V171" s="230">
        <f>ROUND(E171*U171,2)</f>
        <v>9</v>
      </c>
      <c r="W171" s="230"/>
      <c r="X171" s="230" t="s">
        <v>168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169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27"/>
      <c r="B172" s="228"/>
      <c r="C172" s="274" t="s">
        <v>248</v>
      </c>
      <c r="D172" s="267"/>
      <c r="E172" s="268">
        <v>110</v>
      </c>
      <c r="F172" s="230"/>
      <c r="G172" s="230"/>
      <c r="H172" s="230"/>
      <c r="I172" s="230"/>
      <c r="J172" s="230"/>
      <c r="K172" s="230"/>
      <c r="L172" s="230"/>
      <c r="M172" s="230"/>
      <c r="N172" s="229"/>
      <c r="O172" s="229"/>
      <c r="P172" s="229"/>
      <c r="Q172" s="229"/>
      <c r="R172" s="230"/>
      <c r="S172" s="230"/>
      <c r="T172" s="230"/>
      <c r="U172" s="230"/>
      <c r="V172" s="230"/>
      <c r="W172" s="230"/>
      <c r="X172" s="23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171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27"/>
      <c r="B173" s="228"/>
      <c r="C173" s="274" t="s">
        <v>303</v>
      </c>
      <c r="D173" s="267"/>
      <c r="E173" s="268">
        <v>40</v>
      </c>
      <c r="F173" s="230"/>
      <c r="G173" s="230"/>
      <c r="H173" s="230"/>
      <c r="I173" s="230"/>
      <c r="J173" s="230"/>
      <c r="K173" s="230"/>
      <c r="L173" s="230"/>
      <c r="M173" s="230"/>
      <c r="N173" s="229"/>
      <c r="O173" s="229"/>
      <c r="P173" s="229"/>
      <c r="Q173" s="229"/>
      <c r="R173" s="230"/>
      <c r="S173" s="230"/>
      <c r="T173" s="230"/>
      <c r="U173" s="230"/>
      <c r="V173" s="230"/>
      <c r="W173" s="230"/>
      <c r="X173" s="23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171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8">
        <v>40</v>
      </c>
      <c r="B174" s="239" t="s">
        <v>308</v>
      </c>
      <c r="C174" s="255" t="s">
        <v>309</v>
      </c>
      <c r="D174" s="240" t="s">
        <v>242</v>
      </c>
      <c r="E174" s="241">
        <v>71</v>
      </c>
      <c r="F174" s="242"/>
      <c r="G174" s="243">
        <f>ROUND(E174*F174,2)</f>
        <v>0</v>
      </c>
      <c r="H174" s="242"/>
      <c r="I174" s="243">
        <f>ROUND(E174*H174,2)</f>
        <v>0</v>
      </c>
      <c r="J174" s="242"/>
      <c r="K174" s="243">
        <f>ROUND(E174*J174,2)</f>
        <v>0</v>
      </c>
      <c r="L174" s="243">
        <v>21</v>
      </c>
      <c r="M174" s="243">
        <f>G174*(1+L174/100)</f>
        <v>0</v>
      </c>
      <c r="N174" s="241">
        <v>7.3899999999999993E-2</v>
      </c>
      <c r="O174" s="241">
        <f>ROUND(E174*N174,2)</f>
        <v>5.25</v>
      </c>
      <c r="P174" s="241">
        <v>0</v>
      </c>
      <c r="Q174" s="241">
        <f>ROUND(E174*P174,2)</f>
        <v>0</v>
      </c>
      <c r="R174" s="243"/>
      <c r="S174" s="243" t="s">
        <v>142</v>
      </c>
      <c r="T174" s="244" t="s">
        <v>142</v>
      </c>
      <c r="U174" s="230">
        <v>0.45</v>
      </c>
      <c r="V174" s="230">
        <f>ROUND(E174*U174,2)</f>
        <v>31.95</v>
      </c>
      <c r="W174" s="230"/>
      <c r="X174" s="230" t="s">
        <v>168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230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27"/>
      <c r="B175" s="228"/>
      <c r="C175" s="274" t="s">
        <v>247</v>
      </c>
      <c r="D175" s="267"/>
      <c r="E175" s="268">
        <v>71</v>
      </c>
      <c r="F175" s="230"/>
      <c r="G175" s="230"/>
      <c r="H175" s="230"/>
      <c r="I175" s="230"/>
      <c r="J175" s="230"/>
      <c r="K175" s="230"/>
      <c r="L175" s="230"/>
      <c r="M175" s="230"/>
      <c r="N175" s="229"/>
      <c r="O175" s="229"/>
      <c r="P175" s="229"/>
      <c r="Q175" s="229"/>
      <c r="R175" s="230"/>
      <c r="S175" s="230"/>
      <c r="T175" s="230"/>
      <c r="U175" s="230"/>
      <c r="V175" s="230"/>
      <c r="W175" s="230"/>
      <c r="X175" s="23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171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38">
        <v>41</v>
      </c>
      <c r="B176" s="239" t="s">
        <v>310</v>
      </c>
      <c r="C176" s="255" t="s">
        <v>311</v>
      </c>
      <c r="D176" s="240" t="s">
        <v>242</v>
      </c>
      <c r="E176" s="241">
        <v>3</v>
      </c>
      <c r="F176" s="242"/>
      <c r="G176" s="243">
        <f>ROUND(E176*F176,2)</f>
        <v>0</v>
      </c>
      <c r="H176" s="242"/>
      <c r="I176" s="243">
        <f>ROUND(E176*H176,2)</f>
        <v>0</v>
      </c>
      <c r="J176" s="242"/>
      <c r="K176" s="243">
        <f>ROUND(E176*J176,2)</f>
        <v>0</v>
      </c>
      <c r="L176" s="243">
        <v>21</v>
      </c>
      <c r="M176" s="243">
        <f>G176*(1+L176/100)</f>
        <v>0</v>
      </c>
      <c r="N176" s="241">
        <v>0</v>
      </c>
      <c r="O176" s="241">
        <f>ROUND(E176*N176,2)</f>
        <v>0</v>
      </c>
      <c r="P176" s="241">
        <v>0</v>
      </c>
      <c r="Q176" s="241">
        <f>ROUND(E176*P176,2)</f>
        <v>0</v>
      </c>
      <c r="R176" s="243"/>
      <c r="S176" s="243" t="s">
        <v>142</v>
      </c>
      <c r="T176" s="244" t="s">
        <v>142</v>
      </c>
      <c r="U176" s="230">
        <v>0.06</v>
      </c>
      <c r="V176" s="230">
        <f>ROUND(E176*U176,2)</f>
        <v>0.18</v>
      </c>
      <c r="W176" s="230"/>
      <c r="X176" s="230" t="s">
        <v>168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169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27"/>
      <c r="B177" s="228"/>
      <c r="C177" s="274" t="s">
        <v>312</v>
      </c>
      <c r="D177" s="267"/>
      <c r="E177" s="268">
        <v>3</v>
      </c>
      <c r="F177" s="230"/>
      <c r="G177" s="230"/>
      <c r="H177" s="230"/>
      <c r="I177" s="230"/>
      <c r="J177" s="230"/>
      <c r="K177" s="230"/>
      <c r="L177" s="230"/>
      <c r="M177" s="230"/>
      <c r="N177" s="229"/>
      <c r="O177" s="229"/>
      <c r="P177" s="229"/>
      <c r="Q177" s="229"/>
      <c r="R177" s="230"/>
      <c r="S177" s="230"/>
      <c r="T177" s="230"/>
      <c r="U177" s="230"/>
      <c r="V177" s="230"/>
      <c r="W177" s="230"/>
      <c r="X177" s="23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171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38">
        <v>42</v>
      </c>
      <c r="B178" s="239" t="s">
        <v>313</v>
      </c>
      <c r="C178" s="255" t="s">
        <v>314</v>
      </c>
      <c r="D178" s="240" t="s">
        <v>315</v>
      </c>
      <c r="E178" s="241">
        <v>86.38</v>
      </c>
      <c r="F178" s="242"/>
      <c r="G178" s="243">
        <f>ROUND(E178*F178,2)</f>
        <v>0</v>
      </c>
      <c r="H178" s="242"/>
      <c r="I178" s="243">
        <f>ROUND(E178*H178,2)</f>
        <v>0</v>
      </c>
      <c r="J178" s="242"/>
      <c r="K178" s="243">
        <f>ROUND(E178*J178,2)</f>
        <v>0</v>
      </c>
      <c r="L178" s="243">
        <v>21</v>
      </c>
      <c r="M178" s="243">
        <f>G178*(1+L178/100)</f>
        <v>0</v>
      </c>
      <c r="N178" s="241">
        <v>3.3E-4</v>
      </c>
      <c r="O178" s="241">
        <f>ROUND(E178*N178,2)</f>
        <v>0.03</v>
      </c>
      <c r="P178" s="241">
        <v>0</v>
      </c>
      <c r="Q178" s="241">
        <f>ROUND(E178*P178,2)</f>
        <v>0</v>
      </c>
      <c r="R178" s="243"/>
      <c r="S178" s="243" t="s">
        <v>142</v>
      </c>
      <c r="T178" s="244" t="s">
        <v>142</v>
      </c>
      <c r="U178" s="230">
        <v>0.41</v>
      </c>
      <c r="V178" s="230">
        <f>ROUND(E178*U178,2)</f>
        <v>35.42</v>
      </c>
      <c r="W178" s="230"/>
      <c r="X178" s="230" t="s">
        <v>168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230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27"/>
      <c r="B179" s="228"/>
      <c r="C179" s="274" t="s">
        <v>316</v>
      </c>
      <c r="D179" s="267"/>
      <c r="E179" s="268">
        <v>80</v>
      </c>
      <c r="F179" s="230"/>
      <c r="G179" s="230"/>
      <c r="H179" s="230"/>
      <c r="I179" s="230"/>
      <c r="J179" s="230"/>
      <c r="K179" s="230"/>
      <c r="L179" s="230"/>
      <c r="M179" s="230"/>
      <c r="N179" s="229"/>
      <c r="O179" s="229"/>
      <c r="P179" s="229"/>
      <c r="Q179" s="229"/>
      <c r="R179" s="230"/>
      <c r="S179" s="230"/>
      <c r="T179" s="230"/>
      <c r="U179" s="230"/>
      <c r="V179" s="230"/>
      <c r="W179" s="230"/>
      <c r="X179" s="23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171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27"/>
      <c r="B180" s="228"/>
      <c r="C180" s="274" t="s">
        <v>317</v>
      </c>
      <c r="D180" s="267"/>
      <c r="E180" s="268">
        <v>6.38</v>
      </c>
      <c r="F180" s="230"/>
      <c r="G180" s="230"/>
      <c r="H180" s="230"/>
      <c r="I180" s="230"/>
      <c r="J180" s="230"/>
      <c r="K180" s="230"/>
      <c r="L180" s="230"/>
      <c r="M180" s="230"/>
      <c r="N180" s="229"/>
      <c r="O180" s="229"/>
      <c r="P180" s="229"/>
      <c r="Q180" s="229"/>
      <c r="R180" s="230"/>
      <c r="S180" s="230"/>
      <c r="T180" s="230"/>
      <c r="U180" s="230"/>
      <c r="V180" s="230"/>
      <c r="W180" s="230"/>
      <c r="X180" s="23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171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1" x14ac:dyDescent="0.2">
      <c r="A181" s="238">
        <v>43</v>
      </c>
      <c r="B181" s="239" t="s">
        <v>318</v>
      </c>
      <c r="C181" s="255" t="s">
        <v>319</v>
      </c>
      <c r="D181" s="240" t="s">
        <v>315</v>
      </c>
      <c r="E181" s="241">
        <v>160</v>
      </c>
      <c r="F181" s="242"/>
      <c r="G181" s="243">
        <f>ROUND(E181*F181,2)</f>
        <v>0</v>
      </c>
      <c r="H181" s="242"/>
      <c r="I181" s="243">
        <f>ROUND(E181*H181,2)</f>
        <v>0</v>
      </c>
      <c r="J181" s="242"/>
      <c r="K181" s="243">
        <f>ROUND(E181*J181,2)</f>
        <v>0</v>
      </c>
      <c r="L181" s="243">
        <v>21</v>
      </c>
      <c r="M181" s="243">
        <f>G181*(1+L181/100)</f>
        <v>0</v>
      </c>
      <c r="N181" s="241">
        <v>2.2399999999999998E-3</v>
      </c>
      <c r="O181" s="241">
        <f>ROUND(E181*N181,2)</f>
        <v>0.36</v>
      </c>
      <c r="P181" s="241">
        <v>0</v>
      </c>
      <c r="Q181" s="241">
        <f>ROUND(E181*P181,2)</f>
        <v>0</v>
      </c>
      <c r="R181" s="243"/>
      <c r="S181" s="243" t="s">
        <v>152</v>
      </c>
      <c r="T181" s="244" t="s">
        <v>246</v>
      </c>
      <c r="U181" s="230">
        <v>0.13</v>
      </c>
      <c r="V181" s="230">
        <f>ROUND(E181*U181,2)</f>
        <v>20.8</v>
      </c>
      <c r="W181" s="230"/>
      <c r="X181" s="230" t="s">
        <v>168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169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27"/>
      <c r="B182" s="228"/>
      <c r="C182" s="275" t="s">
        <v>320</v>
      </c>
      <c r="D182" s="270"/>
      <c r="E182" s="270"/>
      <c r="F182" s="270"/>
      <c r="G182" s="270"/>
      <c r="H182" s="230"/>
      <c r="I182" s="230"/>
      <c r="J182" s="230"/>
      <c r="K182" s="230"/>
      <c r="L182" s="230"/>
      <c r="M182" s="230"/>
      <c r="N182" s="229"/>
      <c r="O182" s="229"/>
      <c r="P182" s="229"/>
      <c r="Q182" s="229"/>
      <c r="R182" s="230"/>
      <c r="S182" s="230"/>
      <c r="T182" s="230"/>
      <c r="U182" s="230"/>
      <c r="V182" s="230"/>
      <c r="W182" s="230"/>
      <c r="X182" s="23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232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27"/>
      <c r="B183" s="228"/>
      <c r="C183" s="274" t="s">
        <v>321</v>
      </c>
      <c r="D183" s="267"/>
      <c r="E183" s="268">
        <v>160</v>
      </c>
      <c r="F183" s="230"/>
      <c r="G183" s="230"/>
      <c r="H183" s="230"/>
      <c r="I183" s="230"/>
      <c r="J183" s="230"/>
      <c r="K183" s="230"/>
      <c r="L183" s="230"/>
      <c r="M183" s="230"/>
      <c r="N183" s="229"/>
      <c r="O183" s="229"/>
      <c r="P183" s="229"/>
      <c r="Q183" s="229"/>
      <c r="R183" s="230"/>
      <c r="S183" s="230"/>
      <c r="T183" s="230"/>
      <c r="U183" s="230"/>
      <c r="V183" s="230"/>
      <c r="W183" s="230"/>
      <c r="X183" s="23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171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8">
        <v>44</v>
      </c>
      <c r="B184" s="239" t="s">
        <v>322</v>
      </c>
      <c r="C184" s="255" t="s">
        <v>323</v>
      </c>
      <c r="D184" s="240" t="s">
        <v>315</v>
      </c>
      <c r="E184" s="241">
        <v>160</v>
      </c>
      <c r="F184" s="242"/>
      <c r="G184" s="243">
        <f>ROUND(E184*F184,2)</f>
        <v>0</v>
      </c>
      <c r="H184" s="242"/>
      <c r="I184" s="243">
        <f>ROUND(E184*H184,2)</f>
        <v>0</v>
      </c>
      <c r="J184" s="242"/>
      <c r="K184" s="243">
        <f>ROUND(E184*J184,2)</f>
        <v>0</v>
      </c>
      <c r="L184" s="243">
        <v>21</v>
      </c>
      <c r="M184" s="243">
        <f>G184*(1+L184/100)</f>
        <v>0</v>
      </c>
      <c r="N184" s="241">
        <v>0</v>
      </c>
      <c r="O184" s="241">
        <f>ROUND(E184*N184,2)</f>
        <v>0</v>
      </c>
      <c r="P184" s="241">
        <v>0</v>
      </c>
      <c r="Q184" s="241">
        <f>ROUND(E184*P184,2)</f>
        <v>0</v>
      </c>
      <c r="R184" s="243"/>
      <c r="S184" s="243" t="s">
        <v>142</v>
      </c>
      <c r="T184" s="244" t="s">
        <v>142</v>
      </c>
      <c r="U184" s="230">
        <v>0.12</v>
      </c>
      <c r="V184" s="230">
        <f>ROUND(E184*U184,2)</f>
        <v>19.2</v>
      </c>
      <c r="W184" s="230"/>
      <c r="X184" s="230" t="s">
        <v>168</v>
      </c>
      <c r="Y184" s="210"/>
      <c r="Z184" s="210"/>
      <c r="AA184" s="210"/>
      <c r="AB184" s="210"/>
      <c r="AC184" s="210"/>
      <c r="AD184" s="210"/>
      <c r="AE184" s="210"/>
      <c r="AF184" s="210"/>
      <c r="AG184" s="210" t="s">
        <v>169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27"/>
      <c r="B185" s="228"/>
      <c r="C185" s="274" t="s">
        <v>324</v>
      </c>
      <c r="D185" s="267"/>
      <c r="E185" s="268">
        <v>160</v>
      </c>
      <c r="F185" s="230"/>
      <c r="G185" s="230"/>
      <c r="H185" s="230"/>
      <c r="I185" s="230"/>
      <c r="J185" s="230"/>
      <c r="K185" s="230"/>
      <c r="L185" s="230"/>
      <c r="M185" s="230"/>
      <c r="N185" s="229"/>
      <c r="O185" s="229"/>
      <c r="P185" s="229"/>
      <c r="Q185" s="229"/>
      <c r="R185" s="230"/>
      <c r="S185" s="230"/>
      <c r="T185" s="230"/>
      <c r="U185" s="230"/>
      <c r="V185" s="230"/>
      <c r="W185" s="230"/>
      <c r="X185" s="23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171</v>
      </c>
      <c r="AH185" s="210">
        <v>5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38">
        <v>45</v>
      </c>
      <c r="B186" s="239" t="s">
        <v>325</v>
      </c>
      <c r="C186" s="255" t="s">
        <v>326</v>
      </c>
      <c r="D186" s="240" t="s">
        <v>242</v>
      </c>
      <c r="E186" s="241">
        <v>71.709999999999994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0.129</v>
      </c>
      <c r="O186" s="241">
        <f>ROUND(E186*N186,2)</f>
        <v>9.25</v>
      </c>
      <c r="P186" s="241">
        <v>0</v>
      </c>
      <c r="Q186" s="241">
        <f>ROUND(E186*P186,2)</f>
        <v>0</v>
      </c>
      <c r="R186" s="243" t="s">
        <v>262</v>
      </c>
      <c r="S186" s="243" t="s">
        <v>142</v>
      </c>
      <c r="T186" s="244" t="s">
        <v>142</v>
      </c>
      <c r="U186" s="230">
        <v>0</v>
      </c>
      <c r="V186" s="230">
        <f>ROUND(E186*U186,2)</f>
        <v>0</v>
      </c>
      <c r="W186" s="230"/>
      <c r="X186" s="230" t="s">
        <v>263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264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27"/>
      <c r="B187" s="228"/>
      <c r="C187" s="274" t="s">
        <v>327</v>
      </c>
      <c r="D187" s="267"/>
      <c r="E187" s="268">
        <v>71.709999999999994</v>
      </c>
      <c r="F187" s="230"/>
      <c r="G187" s="230"/>
      <c r="H187" s="230"/>
      <c r="I187" s="230"/>
      <c r="J187" s="230"/>
      <c r="K187" s="230"/>
      <c r="L187" s="230"/>
      <c r="M187" s="230"/>
      <c r="N187" s="229"/>
      <c r="O187" s="229"/>
      <c r="P187" s="229"/>
      <c r="Q187" s="229"/>
      <c r="R187" s="230"/>
      <c r="S187" s="230"/>
      <c r="T187" s="230"/>
      <c r="U187" s="230"/>
      <c r="V187" s="230"/>
      <c r="W187" s="230"/>
      <c r="X187" s="23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171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38">
        <v>46</v>
      </c>
      <c r="B188" s="239" t="s">
        <v>328</v>
      </c>
      <c r="C188" s="255" t="s">
        <v>329</v>
      </c>
      <c r="D188" s="240" t="s">
        <v>242</v>
      </c>
      <c r="E188" s="241">
        <v>3.03</v>
      </c>
      <c r="F188" s="242"/>
      <c r="G188" s="243">
        <f>ROUND(E188*F188,2)</f>
        <v>0</v>
      </c>
      <c r="H188" s="242"/>
      <c r="I188" s="243">
        <f>ROUND(E188*H188,2)</f>
        <v>0</v>
      </c>
      <c r="J188" s="242"/>
      <c r="K188" s="243">
        <f>ROUND(E188*J188,2)</f>
        <v>0</v>
      </c>
      <c r="L188" s="243">
        <v>21</v>
      </c>
      <c r="M188" s="243">
        <f>G188*(1+L188/100)</f>
        <v>0</v>
      </c>
      <c r="N188" s="241">
        <v>0.13150000000000001</v>
      </c>
      <c r="O188" s="241">
        <f>ROUND(E188*N188,2)</f>
        <v>0.4</v>
      </c>
      <c r="P188" s="241">
        <v>0</v>
      </c>
      <c r="Q188" s="241">
        <f>ROUND(E188*P188,2)</f>
        <v>0</v>
      </c>
      <c r="R188" s="243" t="s">
        <v>262</v>
      </c>
      <c r="S188" s="243" t="s">
        <v>142</v>
      </c>
      <c r="T188" s="244" t="s">
        <v>142</v>
      </c>
      <c r="U188" s="230">
        <v>0</v>
      </c>
      <c r="V188" s="230">
        <f>ROUND(E188*U188,2)</f>
        <v>0</v>
      </c>
      <c r="W188" s="230"/>
      <c r="X188" s="230" t="s">
        <v>263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264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27"/>
      <c r="B189" s="228"/>
      <c r="C189" s="274" t="s">
        <v>330</v>
      </c>
      <c r="D189" s="267"/>
      <c r="E189" s="268">
        <v>3.03</v>
      </c>
      <c r="F189" s="230"/>
      <c r="G189" s="230"/>
      <c r="H189" s="230"/>
      <c r="I189" s="230"/>
      <c r="J189" s="230"/>
      <c r="K189" s="230"/>
      <c r="L189" s="230"/>
      <c r="M189" s="230"/>
      <c r="N189" s="229"/>
      <c r="O189" s="229"/>
      <c r="P189" s="229"/>
      <c r="Q189" s="229"/>
      <c r="R189" s="230"/>
      <c r="S189" s="230"/>
      <c r="T189" s="230"/>
      <c r="U189" s="230"/>
      <c r="V189" s="230"/>
      <c r="W189" s="230"/>
      <c r="X189" s="23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171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x14ac:dyDescent="0.2">
      <c r="A190" s="232" t="s">
        <v>137</v>
      </c>
      <c r="B190" s="233" t="s">
        <v>89</v>
      </c>
      <c r="C190" s="253" t="s">
        <v>90</v>
      </c>
      <c r="D190" s="234"/>
      <c r="E190" s="235"/>
      <c r="F190" s="236"/>
      <c r="G190" s="236">
        <f>SUMIF(AG191:AG194,"&lt;&gt;NOR",G191:G194)</f>
        <v>0</v>
      </c>
      <c r="H190" s="236"/>
      <c r="I190" s="236">
        <f>SUM(I191:I194)</f>
        <v>0</v>
      </c>
      <c r="J190" s="236"/>
      <c r="K190" s="236">
        <f>SUM(K191:K194)</f>
        <v>0</v>
      </c>
      <c r="L190" s="236"/>
      <c r="M190" s="236">
        <f>SUM(M191:M194)</f>
        <v>0</v>
      </c>
      <c r="N190" s="235"/>
      <c r="O190" s="235">
        <f>SUM(O191:O194)</f>
        <v>0.01</v>
      </c>
      <c r="P190" s="235"/>
      <c r="Q190" s="235">
        <f>SUM(Q191:Q194)</f>
        <v>0</v>
      </c>
      <c r="R190" s="236"/>
      <c r="S190" s="236"/>
      <c r="T190" s="237"/>
      <c r="U190" s="231"/>
      <c r="V190" s="231">
        <f>SUM(V191:V194)</f>
        <v>0.12</v>
      </c>
      <c r="W190" s="231"/>
      <c r="X190" s="231"/>
      <c r="AG190" t="s">
        <v>138</v>
      </c>
    </row>
    <row r="191" spans="1:60" outlineLevel="1" x14ac:dyDescent="0.2">
      <c r="A191" s="238">
        <v>47</v>
      </c>
      <c r="B191" s="239" t="s">
        <v>331</v>
      </c>
      <c r="C191" s="255" t="s">
        <v>332</v>
      </c>
      <c r="D191" s="240" t="s">
        <v>315</v>
      </c>
      <c r="E191" s="241">
        <v>1.5</v>
      </c>
      <c r="F191" s="242"/>
      <c r="G191" s="243">
        <f>ROUND(E191*F191,2)</f>
        <v>0</v>
      </c>
      <c r="H191" s="242"/>
      <c r="I191" s="243">
        <f>ROUND(E191*H191,2)</f>
        <v>0</v>
      </c>
      <c r="J191" s="242"/>
      <c r="K191" s="243">
        <f>ROUND(E191*J191,2)</f>
        <v>0</v>
      </c>
      <c r="L191" s="243">
        <v>21</v>
      </c>
      <c r="M191" s="243">
        <f>G191*(1+L191/100)</f>
        <v>0</v>
      </c>
      <c r="N191" s="241">
        <v>1.0000000000000001E-5</v>
      </c>
      <c r="O191" s="241">
        <f>ROUND(E191*N191,2)</f>
        <v>0</v>
      </c>
      <c r="P191" s="241">
        <v>0</v>
      </c>
      <c r="Q191" s="241">
        <f>ROUND(E191*P191,2)</f>
        <v>0</v>
      </c>
      <c r="R191" s="243"/>
      <c r="S191" s="243" t="s">
        <v>142</v>
      </c>
      <c r="T191" s="244" t="s">
        <v>142</v>
      </c>
      <c r="U191" s="230">
        <v>0.08</v>
      </c>
      <c r="V191" s="230">
        <f>ROUND(E191*U191,2)</f>
        <v>0.12</v>
      </c>
      <c r="W191" s="230"/>
      <c r="X191" s="230" t="s">
        <v>168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169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27"/>
      <c r="B192" s="228"/>
      <c r="C192" s="274" t="s">
        <v>333</v>
      </c>
      <c r="D192" s="267"/>
      <c r="E192" s="268">
        <v>1.5</v>
      </c>
      <c r="F192" s="230"/>
      <c r="G192" s="230"/>
      <c r="H192" s="230"/>
      <c r="I192" s="230"/>
      <c r="J192" s="230"/>
      <c r="K192" s="230"/>
      <c r="L192" s="230"/>
      <c r="M192" s="230"/>
      <c r="N192" s="229"/>
      <c r="O192" s="229"/>
      <c r="P192" s="229"/>
      <c r="Q192" s="229"/>
      <c r="R192" s="230"/>
      <c r="S192" s="230"/>
      <c r="T192" s="230"/>
      <c r="U192" s="230"/>
      <c r="V192" s="230"/>
      <c r="W192" s="230"/>
      <c r="X192" s="23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171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38">
        <v>48</v>
      </c>
      <c r="B193" s="239" t="s">
        <v>334</v>
      </c>
      <c r="C193" s="255" t="s">
        <v>335</v>
      </c>
      <c r="D193" s="240" t="s">
        <v>274</v>
      </c>
      <c r="E193" s="241">
        <v>2</v>
      </c>
      <c r="F193" s="242"/>
      <c r="G193" s="243">
        <f>ROUND(E193*F193,2)</f>
        <v>0</v>
      </c>
      <c r="H193" s="242"/>
      <c r="I193" s="243">
        <f>ROUND(E193*H193,2)</f>
        <v>0</v>
      </c>
      <c r="J193" s="242"/>
      <c r="K193" s="243">
        <f>ROUND(E193*J193,2)</f>
        <v>0</v>
      </c>
      <c r="L193" s="243">
        <v>21</v>
      </c>
      <c r="M193" s="243">
        <f>G193*(1+L193/100)</f>
        <v>0</v>
      </c>
      <c r="N193" s="241">
        <v>5.0400000000000002E-3</v>
      </c>
      <c r="O193" s="241">
        <f>ROUND(E193*N193,2)</f>
        <v>0.01</v>
      </c>
      <c r="P193" s="241">
        <v>0</v>
      </c>
      <c r="Q193" s="241">
        <f>ROUND(E193*P193,2)</f>
        <v>0</v>
      </c>
      <c r="R193" s="243" t="s">
        <v>262</v>
      </c>
      <c r="S193" s="243" t="s">
        <v>142</v>
      </c>
      <c r="T193" s="244" t="s">
        <v>142</v>
      </c>
      <c r="U193" s="230">
        <v>0</v>
      </c>
      <c r="V193" s="230">
        <f>ROUND(E193*U193,2)</f>
        <v>0</v>
      </c>
      <c r="W193" s="230"/>
      <c r="X193" s="230" t="s">
        <v>263</v>
      </c>
      <c r="Y193" s="210"/>
      <c r="Z193" s="210"/>
      <c r="AA193" s="210"/>
      <c r="AB193" s="210"/>
      <c r="AC193" s="210"/>
      <c r="AD193" s="210"/>
      <c r="AE193" s="210"/>
      <c r="AF193" s="210"/>
      <c r="AG193" s="210" t="s">
        <v>264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27"/>
      <c r="B194" s="228"/>
      <c r="C194" s="274" t="s">
        <v>336</v>
      </c>
      <c r="D194" s="267"/>
      <c r="E194" s="268">
        <v>2</v>
      </c>
      <c r="F194" s="230"/>
      <c r="G194" s="230"/>
      <c r="H194" s="230"/>
      <c r="I194" s="230"/>
      <c r="J194" s="230"/>
      <c r="K194" s="230"/>
      <c r="L194" s="230"/>
      <c r="M194" s="230"/>
      <c r="N194" s="229"/>
      <c r="O194" s="229"/>
      <c r="P194" s="229"/>
      <c r="Q194" s="229"/>
      <c r="R194" s="230"/>
      <c r="S194" s="230"/>
      <c r="T194" s="230"/>
      <c r="U194" s="230"/>
      <c r="V194" s="230"/>
      <c r="W194" s="230"/>
      <c r="X194" s="23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171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32" t="s">
        <v>137</v>
      </c>
      <c r="B195" s="233" t="s">
        <v>91</v>
      </c>
      <c r="C195" s="253" t="s">
        <v>92</v>
      </c>
      <c r="D195" s="234"/>
      <c r="E195" s="235"/>
      <c r="F195" s="236"/>
      <c r="G195" s="236">
        <f>SUMIF(AG196:AG215,"&lt;&gt;NOR",G196:G215)</f>
        <v>0</v>
      </c>
      <c r="H195" s="236"/>
      <c r="I195" s="236">
        <f>SUM(I196:I215)</f>
        <v>0</v>
      </c>
      <c r="J195" s="236"/>
      <c r="K195" s="236">
        <f>SUM(K196:K215)</f>
        <v>0</v>
      </c>
      <c r="L195" s="236"/>
      <c r="M195" s="236">
        <f>SUM(M196:M215)</f>
        <v>0</v>
      </c>
      <c r="N195" s="235"/>
      <c r="O195" s="235">
        <f>SUM(O196:O215)</f>
        <v>1.4700000000000002</v>
      </c>
      <c r="P195" s="235"/>
      <c r="Q195" s="235">
        <f>SUM(Q196:Q215)</f>
        <v>0.1</v>
      </c>
      <c r="R195" s="236"/>
      <c r="S195" s="236"/>
      <c r="T195" s="237"/>
      <c r="U195" s="231"/>
      <c r="V195" s="231">
        <f>SUM(V196:V215)</f>
        <v>10.09</v>
      </c>
      <c r="W195" s="231"/>
      <c r="X195" s="231"/>
      <c r="AG195" t="s">
        <v>138</v>
      </c>
    </row>
    <row r="196" spans="1:60" outlineLevel="1" x14ac:dyDescent="0.2">
      <c r="A196" s="238">
        <v>49</v>
      </c>
      <c r="B196" s="239" t="s">
        <v>337</v>
      </c>
      <c r="C196" s="255" t="s">
        <v>338</v>
      </c>
      <c r="D196" s="240" t="s">
        <v>274</v>
      </c>
      <c r="E196" s="241">
        <v>1</v>
      </c>
      <c r="F196" s="242"/>
      <c r="G196" s="243">
        <f>ROUND(E196*F196,2)</f>
        <v>0</v>
      </c>
      <c r="H196" s="242"/>
      <c r="I196" s="243">
        <f>ROUND(E196*H196,2)</f>
        <v>0</v>
      </c>
      <c r="J196" s="242"/>
      <c r="K196" s="243">
        <f>ROUND(E196*J196,2)</f>
        <v>0</v>
      </c>
      <c r="L196" s="243">
        <v>21</v>
      </c>
      <c r="M196" s="243">
        <f>G196*(1+L196/100)</f>
        <v>0</v>
      </c>
      <c r="N196" s="241">
        <v>0.34089999999999998</v>
      </c>
      <c r="O196" s="241">
        <f>ROUND(E196*N196,2)</f>
        <v>0.34</v>
      </c>
      <c r="P196" s="241">
        <v>0</v>
      </c>
      <c r="Q196" s="241">
        <f>ROUND(E196*P196,2)</f>
        <v>0</v>
      </c>
      <c r="R196" s="243"/>
      <c r="S196" s="243" t="s">
        <v>142</v>
      </c>
      <c r="T196" s="244" t="s">
        <v>142</v>
      </c>
      <c r="U196" s="230">
        <v>4.1980000000000004</v>
      </c>
      <c r="V196" s="230">
        <f>ROUND(E196*U196,2)</f>
        <v>4.2</v>
      </c>
      <c r="W196" s="230"/>
      <c r="X196" s="230" t="s">
        <v>168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230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27"/>
      <c r="B197" s="228"/>
      <c r="C197" s="274" t="s">
        <v>339</v>
      </c>
      <c r="D197" s="267"/>
      <c r="E197" s="268">
        <v>1</v>
      </c>
      <c r="F197" s="230"/>
      <c r="G197" s="230"/>
      <c r="H197" s="230"/>
      <c r="I197" s="230"/>
      <c r="J197" s="230"/>
      <c r="K197" s="230"/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171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38">
        <v>50</v>
      </c>
      <c r="B198" s="239" t="s">
        <v>340</v>
      </c>
      <c r="C198" s="255" t="s">
        <v>341</v>
      </c>
      <c r="D198" s="240" t="s">
        <v>274</v>
      </c>
      <c r="E198" s="241">
        <v>1</v>
      </c>
      <c r="F198" s="242"/>
      <c r="G198" s="243">
        <f>ROUND(E198*F198,2)</f>
        <v>0</v>
      </c>
      <c r="H198" s="242"/>
      <c r="I198" s="243">
        <f>ROUND(E198*H198,2)</f>
        <v>0</v>
      </c>
      <c r="J198" s="242"/>
      <c r="K198" s="243">
        <f>ROUND(E198*J198,2)</f>
        <v>0</v>
      </c>
      <c r="L198" s="243">
        <v>21</v>
      </c>
      <c r="M198" s="243">
        <f>G198*(1+L198/100)</f>
        <v>0</v>
      </c>
      <c r="N198" s="241">
        <v>0.34089999999999998</v>
      </c>
      <c r="O198" s="241">
        <f>ROUND(E198*N198,2)</f>
        <v>0.34</v>
      </c>
      <c r="P198" s="241">
        <v>0.1</v>
      </c>
      <c r="Q198" s="241">
        <f>ROUND(E198*P198,2)</f>
        <v>0.1</v>
      </c>
      <c r="R198" s="243"/>
      <c r="S198" s="243" t="s">
        <v>152</v>
      </c>
      <c r="T198" s="244" t="s">
        <v>246</v>
      </c>
      <c r="U198" s="230">
        <v>4.2</v>
      </c>
      <c r="V198" s="230">
        <f>ROUND(E198*U198,2)</f>
        <v>4.2</v>
      </c>
      <c r="W198" s="230"/>
      <c r="X198" s="230" t="s">
        <v>168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169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27"/>
      <c r="B199" s="228"/>
      <c r="C199" s="274" t="s">
        <v>339</v>
      </c>
      <c r="D199" s="267"/>
      <c r="E199" s="268">
        <v>1</v>
      </c>
      <c r="F199" s="230"/>
      <c r="G199" s="230"/>
      <c r="H199" s="230"/>
      <c r="I199" s="230"/>
      <c r="J199" s="230"/>
      <c r="K199" s="230"/>
      <c r="L199" s="230"/>
      <c r="M199" s="230"/>
      <c r="N199" s="229"/>
      <c r="O199" s="229"/>
      <c r="P199" s="229"/>
      <c r="Q199" s="229"/>
      <c r="R199" s="230"/>
      <c r="S199" s="230"/>
      <c r="T199" s="230"/>
      <c r="U199" s="230"/>
      <c r="V199" s="230"/>
      <c r="W199" s="230"/>
      <c r="X199" s="23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171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38">
        <v>51</v>
      </c>
      <c r="B200" s="239" t="s">
        <v>342</v>
      </c>
      <c r="C200" s="255" t="s">
        <v>343</v>
      </c>
      <c r="D200" s="240" t="s">
        <v>274</v>
      </c>
      <c r="E200" s="241">
        <v>1</v>
      </c>
      <c r="F200" s="242"/>
      <c r="G200" s="243">
        <f>ROUND(E200*F200,2)</f>
        <v>0</v>
      </c>
      <c r="H200" s="242"/>
      <c r="I200" s="243">
        <f>ROUND(E200*H200,2)</f>
        <v>0</v>
      </c>
      <c r="J200" s="242"/>
      <c r="K200" s="243">
        <f>ROUND(E200*J200,2)</f>
        <v>0</v>
      </c>
      <c r="L200" s="243">
        <v>21</v>
      </c>
      <c r="M200" s="243">
        <f>G200*(1+L200/100)</f>
        <v>0</v>
      </c>
      <c r="N200" s="241">
        <v>9.4359999999999999E-2</v>
      </c>
      <c r="O200" s="241">
        <f>ROUND(E200*N200,2)</f>
        <v>0.09</v>
      </c>
      <c r="P200" s="241">
        <v>0</v>
      </c>
      <c r="Q200" s="241">
        <f>ROUND(E200*P200,2)</f>
        <v>0</v>
      </c>
      <c r="R200" s="243"/>
      <c r="S200" s="243" t="s">
        <v>142</v>
      </c>
      <c r="T200" s="244" t="s">
        <v>142</v>
      </c>
      <c r="U200" s="230">
        <v>1.69</v>
      </c>
      <c r="V200" s="230">
        <f>ROUND(E200*U200,2)</f>
        <v>1.69</v>
      </c>
      <c r="W200" s="230"/>
      <c r="X200" s="230" t="s">
        <v>168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230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27"/>
      <c r="B201" s="228"/>
      <c r="C201" s="274" t="s">
        <v>344</v>
      </c>
      <c r="D201" s="267"/>
      <c r="E201" s="268">
        <v>1</v>
      </c>
      <c r="F201" s="230"/>
      <c r="G201" s="230"/>
      <c r="H201" s="230"/>
      <c r="I201" s="230"/>
      <c r="J201" s="230"/>
      <c r="K201" s="230"/>
      <c r="L201" s="230"/>
      <c r="M201" s="230"/>
      <c r="N201" s="229"/>
      <c r="O201" s="229"/>
      <c r="P201" s="229"/>
      <c r="Q201" s="229"/>
      <c r="R201" s="230"/>
      <c r="S201" s="230"/>
      <c r="T201" s="230"/>
      <c r="U201" s="230"/>
      <c r="V201" s="230"/>
      <c r="W201" s="230"/>
      <c r="X201" s="23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171</v>
      </c>
      <c r="AH201" s="210">
        <v>5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8">
        <v>52</v>
      </c>
      <c r="B202" s="239" t="s">
        <v>345</v>
      </c>
      <c r="C202" s="255" t="s">
        <v>346</v>
      </c>
      <c r="D202" s="240" t="s">
        <v>274</v>
      </c>
      <c r="E202" s="241">
        <v>1</v>
      </c>
      <c r="F202" s="242"/>
      <c r="G202" s="243">
        <f>ROUND(E202*F202,2)</f>
        <v>0</v>
      </c>
      <c r="H202" s="242"/>
      <c r="I202" s="243">
        <f>ROUND(E202*H202,2)</f>
        <v>0</v>
      </c>
      <c r="J202" s="242"/>
      <c r="K202" s="243">
        <f>ROUND(E202*J202,2)</f>
        <v>0</v>
      </c>
      <c r="L202" s="243">
        <v>21</v>
      </c>
      <c r="M202" s="243">
        <f>G202*(1+L202/100)</f>
        <v>0</v>
      </c>
      <c r="N202" s="241">
        <v>7.0000000000000001E-3</v>
      </c>
      <c r="O202" s="241">
        <f>ROUND(E202*N202,2)</f>
        <v>0.01</v>
      </c>
      <c r="P202" s="241">
        <v>0</v>
      </c>
      <c r="Q202" s="241">
        <f>ROUND(E202*P202,2)</f>
        <v>0</v>
      </c>
      <c r="R202" s="243" t="s">
        <v>262</v>
      </c>
      <c r="S202" s="243" t="s">
        <v>142</v>
      </c>
      <c r="T202" s="244" t="s">
        <v>142</v>
      </c>
      <c r="U202" s="230">
        <v>0</v>
      </c>
      <c r="V202" s="230">
        <f>ROUND(E202*U202,2)</f>
        <v>0</v>
      </c>
      <c r="W202" s="230"/>
      <c r="X202" s="230" t="s">
        <v>263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264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27"/>
      <c r="B203" s="228"/>
      <c r="C203" s="274" t="s">
        <v>344</v>
      </c>
      <c r="D203" s="267"/>
      <c r="E203" s="268">
        <v>1</v>
      </c>
      <c r="F203" s="230"/>
      <c r="G203" s="230"/>
      <c r="H203" s="230"/>
      <c r="I203" s="230"/>
      <c r="J203" s="230"/>
      <c r="K203" s="230"/>
      <c r="L203" s="230"/>
      <c r="M203" s="230"/>
      <c r="N203" s="229"/>
      <c r="O203" s="229"/>
      <c r="P203" s="229"/>
      <c r="Q203" s="229"/>
      <c r="R203" s="230"/>
      <c r="S203" s="230"/>
      <c r="T203" s="230"/>
      <c r="U203" s="230"/>
      <c r="V203" s="230"/>
      <c r="W203" s="230"/>
      <c r="X203" s="23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171</v>
      </c>
      <c r="AH203" s="210">
        <v>5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1" x14ac:dyDescent="0.2">
      <c r="A204" s="238">
        <v>53</v>
      </c>
      <c r="B204" s="239" t="s">
        <v>347</v>
      </c>
      <c r="C204" s="255" t="s">
        <v>348</v>
      </c>
      <c r="D204" s="240" t="s">
        <v>274</v>
      </c>
      <c r="E204" s="241">
        <v>1.01</v>
      </c>
      <c r="F204" s="242"/>
      <c r="G204" s="243">
        <f>ROUND(E204*F204,2)</f>
        <v>0</v>
      </c>
      <c r="H204" s="242"/>
      <c r="I204" s="243">
        <f>ROUND(E204*H204,2)</f>
        <v>0</v>
      </c>
      <c r="J204" s="242"/>
      <c r="K204" s="243">
        <f>ROUND(E204*J204,2)</f>
        <v>0</v>
      </c>
      <c r="L204" s="243">
        <v>21</v>
      </c>
      <c r="M204" s="243">
        <f>G204*(1+L204/100)</f>
        <v>0</v>
      </c>
      <c r="N204" s="241">
        <v>6.4000000000000001E-2</v>
      </c>
      <c r="O204" s="241">
        <f>ROUND(E204*N204,2)</f>
        <v>0.06</v>
      </c>
      <c r="P204" s="241">
        <v>0</v>
      </c>
      <c r="Q204" s="241">
        <f>ROUND(E204*P204,2)</f>
        <v>0</v>
      </c>
      <c r="R204" s="243" t="s">
        <v>262</v>
      </c>
      <c r="S204" s="243" t="s">
        <v>142</v>
      </c>
      <c r="T204" s="244" t="s">
        <v>142</v>
      </c>
      <c r="U204" s="230">
        <v>0</v>
      </c>
      <c r="V204" s="230">
        <f>ROUND(E204*U204,2)</f>
        <v>0</v>
      </c>
      <c r="W204" s="230"/>
      <c r="X204" s="230" t="s">
        <v>263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349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27"/>
      <c r="B205" s="228"/>
      <c r="C205" s="274" t="s">
        <v>350</v>
      </c>
      <c r="D205" s="267"/>
      <c r="E205" s="268">
        <v>1.01</v>
      </c>
      <c r="F205" s="230"/>
      <c r="G205" s="230"/>
      <c r="H205" s="230"/>
      <c r="I205" s="230"/>
      <c r="J205" s="230"/>
      <c r="K205" s="230"/>
      <c r="L205" s="230"/>
      <c r="M205" s="230"/>
      <c r="N205" s="229"/>
      <c r="O205" s="229"/>
      <c r="P205" s="229"/>
      <c r="Q205" s="229"/>
      <c r="R205" s="230"/>
      <c r="S205" s="230"/>
      <c r="T205" s="230"/>
      <c r="U205" s="230"/>
      <c r="V205" s="230"/>
      <c r="W205" s="230"/>
      <c r="X205" s="23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171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 x14ac:dyDescent="0.2">
      <c r="A206" s="238">
        <v>54</v>
      </c>
      <c r="B206" s="239" t="s">
        <v>351</v>
      </c>
      <c r="C206" s="255" t="s">
        <v>352</v>
      </c>
      <c r="D206" s="240" t="s">
        <v>274</v>
      </c>
      <c r="E206" s="241">
        <v>1.01</v>
      </c>
      <c r="F206" s="242"/>
      <c r="G206" s="243">
        <f>ROUND(E206*F206,2)</f>
        <v>0</v>
      </c>
      <c r="H206" s="242"/>
      <c r="I206" s="243">
        <f>ROUND(E206*H206,2)</f>
        <v>0</v>
      </c>
      <c r="J206" s="242"/>
      <c r="K206" s="243">
        <f>ROUND(E206*J206,2)</f>
        <v>0</v>
      </c>
      <c r="L206" s="243">
        <v>21</v>
      </c>
      <c r="M206" s="243">
        <f>G206*(1+L206/100)</f>
        <v>0</v>
      </c>
      <c r="N206" s="241">
        <v>0.10299999999999999</v>
      </c>
      <c r="O206" s="241">
        <f>ROUND(E206*N206,2)</f>
        <v>0.1</v>
      </c>
      <c r="P206" s="241">
        <v>0</v>
      </c>
      <c r="Q206" s="241">
        <f>ROUND(E206*P206,2)</f>
        <v>0</v>
      </c>
      <c r="R206" s="243" t="s">
        <v>262</v>
      </c>
      <c r="S206" s="243" t="s">
        <v>142</v>
      </c>
      <c r="T206" s="244" t="s">
        <v>142</v>
      </c>
      <c r="U206" s="230">
        <v>0</v>
      </c>
      <c r="V206" s="230">
        <f>ROUND(E206*U206,2)</f>
        <v>0</v>
      </c>
      <c r="W206" s="230"/>
      <c r="X206" s="230" t="s">
        <v>263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349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27"/>
      <c r="B207" s="228"/>
      <c r="C207" s="274" t="s">
        <v>353</v>
      </c>
      <c r="D207" s="267"/>
      <c r="E207" s="268">
        <v>1.01</v>
      </c>
      <c r="F207" s="230"/>
      <c r="G207" s="230"/>
      <c r="H207" s="230"/>
      <c r="I207" s="230"/>
      <c r="J207" s="230"/>
      <c r="K207" s="230"/>
      <c r="L207" s="230"/>
      <c r="M207" s="230"/>
      <c r="N207" s="229"/>
      <c r="O207" s="229"/>
      <c r="P207" s="229"/>
      <c r="Q207" s="229"/>
      <c r="R207" s="230"/>
      <c r="S207" s="230"/>
      <c r="T207" s="230"/>
      <c r="U207" s="230"/>
      <c r="V207" s="230"/>
      <c r="W207" s="230"/>
      <c r="X207" s="23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171</v>
      </c>
      <c r="AH207" s="210">
        <v>5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38">
        <v>55</v>
      </c>
      <c r="B208" s="239" t="s">
        <v>354</v>
      </c>
      <c r="C208" s="255" t="s">
        <v>355</v>
      </c>
      <c r="D208" s="240" t="s">
        <v>274</v>
      </c>
      <c r="E208" s="241">
        <v>1.01</v>
      </c>
      <c r="F208" s="242"/>
      <c r="G208" s="243">
        <f>ROUND(E208*F208,2)</f>
        <v>0</v>
      </c>
      <c r="H208" s="242"/>
      <c r="I208" s="243">
        <f>ROUND(E208*H208,2)</f>
        <v>0</v>
      </c>
      <c r="J208" s="242"/>
      <c r="K208" s="243">
        <f>ROUND(E208*J208,2)</f>
        <v>0</v>
      </c>
      <c r="L208" s="243">
        <v>21</v>
      </c>
      <c r="M208" s="243">
        <f>G208*(1+L208/100)</f>
        <v>0</v>
      </c>
      <c r="N208" s="241">
        <v>0.17499999999999999</v>
      </c>
      <c r="O208" s="241">
        <f>ROUND(E208*N208,2)</f>
        <v>0.18</v>
      </c>
      <c r="P208" s="241">
        <v>0</v>
      </c>
      <c r="Q208" s="241">
        <f>ROUND(E208*P208,2)</f>
        <v>0</v>
      </c>
      <c r="R208" s="243" t="s">
        <v>262</v>
      </c>
      <c r="S208" s="243" t="s">
        <v>142</v>
      </c>
      <c r="T208" s="244" t="s">
        <v>142</v>
      </c>
      <c r="U208" s="230">
        <v>0</v>
      </c>
      <c r="V208" s="230">
        <f>ROUND(E208*U208,2)</f>
        <v>0</v>
      </c>
      <c r="W208" s="230"/>
      <c r="X208" s="230" t="s">
        <v>263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264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27"/>
      <c r="B209" s="228"/>
      <c r="C209" s="274" t="s">
        <v>353</v>
      </c>
      <c r="D209" s="267"/>
      <c r="E209" s="268">
        <v>1.01</v>
      </c>
      <c r="F209" s="230"/>
      <c r="G209" s="230"/>
      <c r="H209" s="230"/>
      <c r="I209" s="230"/>
      <c r="J209" s="230"/>
      <c r="K209" s="230"/>
      <c r="L209" s="230"/>
      <c r="M209" s="230"/>
      <c r="N209" s="229"/>
      <c r="O209" s="229"/>
      <c r="P209" s="229"/>
      <c r="Q209" s="229"/>
      <c r="R209" s="230"/>
      <c r="S209" s="230"/>
      <c r="T209" s="230"/>
      <c r="U209" s="230"/>
      <c r="V209" s="230"/>
      <c r="W209" s="230"/>
      <c r="X209" s="23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171</v>
      </c>
      <c r="AH209" s="210">
        <v>5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ht="22.5" outlineLevel="1" x14ac:dyDescent="0.2">
      <c r="A210" s="238">
        <v>56</v>
      </c>
      <c r="B210" s="239" t="s">
        <v>356</v>
      </c>
      <c r="C210" s="255" t="s">
        <v>357</v>
      </c>
      <c r="D210" s="240" t="s">
        <v>274</v>
      </c>
      <c r="E210" s="241">
        <v>1.01</v>
      </c>
      <c r="F210" s="242"/>
      <c r="G210" s="243">
        <f>ROUND(E210*F210,2)</f>
        <v>0</v>
      </c>
      <c r="H210" s="242"/>
      <c r="I210" s="243">
        <f>ROUND(E210*H210,2)</f>
        <v>0</v>
      </c>
      <c r="J210" s="242"/>
      <c r="K210" s="243">
        <f>ROUND(E210*J210,2)</f>
        <v>0</v>
      </c>
      <c r="L210" s="243">
        <v>21</v>
      </c>
      <c r="M210" s="243">
        <f>G210*(1+L210/100)</f>
        <v>0</v>
      </c>
      <c r="N210" s="241">
        <v>0.17</v>
      </c>
      <c r="O210" s="241">
        <f>ROUND(E210*N210,2)</f>
        <v>0.17</v>
      </c>
      <c r="P210" s="241">
        <v>0</v>
      </c>
      <c r="Q210" s="241">
        <f>ROUND(E210*P210,2)</f>
        <v>0</v>
      </c>
      <c r="R210" s="243" t="s">
        <v>262</v>
      </c>
      <c r="S210" s="243" t="s">
        <v>142</v>
      </c>
      <c r="T210" s="244" t="s">
        <v>142</v>
      </c>
      <c r="U210" s="230">
        <v>0</v>
      </c>
      <c r="V210" s="230">
        <f>ROUND(E210*U210,2)</f>
        <v>0</v>
      </c>
      <c r="W210" s="230"/>
      <c r="X210" s="230" t="s">
        <v>263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264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27"/>
      <c r="B211" s="228"/>
      <c r="C211" s="274" t="s">
        <v>358</v>
      </c>
      <c r="D211" s="267"/>
      <c r="E211" s="268">
        <v>1.01</v>
      </c>
      <c r="F211" s="230"/>
      <c r="G211" s="230"/>
      <c r="H211" s="230"/>
      <c r="I211" s="230"/>
      <c r="J211" s="230"/>
      <c r="K211" s="230"/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171</v>
      </c>
      <c r="AH211" s="210">
        <v>5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1" x14ac:dyDescent="0.2">
      <c r="A212" s="238">
        <v>57</v>
      </c>
      <c r="B212" s="239" t="s">
        <v>359</v>
      </c>
      <c r="C212" s="255" t="s">
        <v>360</v>
      </c>
      <c r="D212" s="240" t="s">
        <v>274</v>
      </c>
      <c r="E212" s="241">
        <v>1.01</v>
      </c>
      <c r="F212" s="242"/>
      <c r="G212" s="243">
        <f>ROUND(E212*F212,2)</f>
        <v>0</v>
      </c>
      <c r="H212" s="242"/>
      <c r="I212" s="243">
        <f>ROUND(E212*H212,2)</f>
        <v>0</v>
      </c>
      <c r="J212" s="242"/>
      <c r="K212" s="243">
        <f>ROUND(E212*J212,2)</f>
        <v>0</v>
      </c>
      <c r="L212" s="243">
        <v>21</v>
      </c>
      <c r="M212" s="243">
        <f>G212*(1+L212/100)</f>
        <v>0</v>
      </c>
      <c r="N212" s="241">
        <v>0.06</v>
      </c>
      <c r="O212" s="241">
        <f>ROUND(E212*N212,2)</f>
        <v>0.06</v>
      </c>
      <c r="P212" s="241">
        <v>0</v>
      </c>
      <c r="Q212" s="241">
        <f>ROUND(E212*P212,2)</f>
        <v>0</v>
      </c>
      <c r="R212" s="243" t="s">
        <v>262</v>
      </c>
      <c r="S212" s="243" t="s">
        <v>142</v>
      </c>
      <c r="T212" s="244" t="s">
        <v>142</v>
      </c>
      <c r="U212" s="230">
        <v>0</v>
      </c>
      <c r="V212" s="230">
        <f>ROUND(E212*U212,2)</f>
        <v>0</v>
      </c>
      <c r="W212" s="230"/>
      <c r="X212" s="230" t="s">
        <v>263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349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27"/>
      <c r="B213" s="228"/>
      <c r="C213" s="274" t="s">
        <v>353</v>
      </c>
      <c r="D213" s="267"/>
      <c r="E213" s="268">
        <v>1.01</v>
      </c>
      <c r="F213" s="230"/>
      <c r="G213" s="230"/>
      <c r="H213" s="230"/>
      <c r="I213" s="230"/>
      <c r="J213" s="230"/>
      <c r="K213" s="230"/>
      <c r="L213" s="230"/>
      <c r="M213" s="230"/>
      <c r="N213" s="229"/>
      <c r="O213" s="229"/>
      <c r="P213" s="229"/>
      <c r="Q213" s="229"/>
      <c r="R213" s="230"/>
      <c r="S213" s="230"/>
      <c r="T213" s="230"/>
      <c r="U213" s="230"/>
      <c r="V213" s="230"/>
      <c r="W213" s="230"/>
      <c r="X213" s="23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171</v>
      </c>
      <c r="AH213" s="210">
        <v>5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38">
        <v>58</v>
      </c>
      <c r="B214" s="239" t="s">
        <v>361</v>
      </c>
      <c r="C214" s="255" t="s">
        <v>362</v>
      </c>
      <c r="D214" s="240" t="s">
        <v>274</v>
      </c>
      <c r="E214" s="241">
        <v>1.01</v>
      </c>
      <c r="F214" s="242"/>
      <c r="G214" s="243">
        <f>ROUND(E214*F214,2)</f>
        <v>0</v>
      </c>
      <c r="H214" s="242"/>
      <c r="I214" s="243">
        <f>ROUND(E214*H214,2)</f>
        <v>0</v>
      </c>
      <c r="J214" s="242"/>
      <c r="K214" s="243">
        <f>ROUND(E214*J214,2)</f>
        <v>0</v>
      </c>
      <c r="L214" s="243">
        <v>21</v>
      </c>
      <c r="M214" s="243">
        <f>G214*(1+L214/100)</f>
        <v>0</v>
      </c>
      <c r="N214" s="241">
        <v>0.12</v>
      </c>
      <c r="O214" s="241">
        <f>ROUND(E214*N214,2)</f>
        <v>0.12</v>
      </c>
      <c r="P214" s="241">
        <v>0</v>
      </c>
      <c r="Q214" s="241">
        <f>ROUND(E214*P214,2)</f>
        <v>0</v>
      </c>
      <c r="R214" s="243" t="s">
        <v>262</v>
      </c>
      <c r="S214" s="243" t="s">
        <v>142</v>
      </c>
      <c r="T214" s="244" t="s">
        <v>142</v>
      </c>
      <c r="U214" s="230">
        <v>0</v>
      </c>
      <c r="V214" s="230">
        <f>ROUND(E214*U214,2)</f>
        <v>0</v>
      </c>
      <c r="W214" s="230"/>
      <c r="X214" s="230" t="s">
        <v>263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264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27"/>
      <c r="B215" s="228"/>
      <c r="C215" s="274" t="s">
        <v>353</v>
      </c>
      <c r="D215" s="267"/>
      <c r="E215" s="268">
        <v>1.01</v>
      </c>
      <c r="F215" s="230"/>
      <c r="G215" s="230"/>
      <c r="H215" s="230"/>
      <c r="I215" s="230"/>
      <c r="J215" s="230"/>
      <c r="K215" s="230"/>
      <c r="L215" s="230"/>
      <c r="M215" s="230"/>
      <c r="N215" s="229"/>
      <c r="O215" s="229"/>
      <c r="P215" s="229"/>
      <c r="Q215" s="229"/>
      <c r="R215" s="230"/>
      <c r="S215" s="230"/>
      <c r="T215" s="230"/>
      <c r="U215" s="230"/>
      <c r="V215" s="230"/>
      <c r="W215" s="230"/>
      <c r="X215" s="23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171</v>
      </c>
      <c r="AH215" s="210">
        <v>5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x14ac:dyDescent="0.2">
      <c r="A216" s="232" t="s">
        <v>137</v>
      </c>
      <c r="B216" s="233" t="s">
        <v>93</v>
      </c>
      <c r="C216" s="253" t="s">
        <v>94</v>
      </c>
      <c r="D216" s="234"/>
      <c r="E216" s="235"/>
      <c r="F216" s="236"/>
      <c r="G216" s="236">
        <f>SUMIF(AG217:AG245,"&lt;&gt;NOR",G217:G245)</f>
        <v>0</v>
      </c>
      <c r="H216" s="236"/>
      <c r="I216" s="236">
        <f>SUM(I217:I245)</f>
        <v>0</v>
      </c>
      <c r="J216" s="236"/>
      <c r="K216" s="236">
        <f>SUM(K217:K245)</f>
        <v>0</v>
      </c>
      <c r="L216" s="236"/>
      <c r="M216" s="236">
        <f>SUM(M217:M245)</f>
        <v>0</v>
      </c>
      <c r="N216" s="235"/>
      <c r="O216" s="235">
        <f>SUM(O217:O245)</f>
        <v>71.63000000000001</v>
      </c>
      <c r="P216" s="235"/>
      <c r="Q216" s="235">
        <f>SUM(Q217:Q245)</f>
        <v>0</v>
      </c>
      <c r="R216" s="236"/>
      <c r="S216" s="236"/>
      <c r="T216" s="237"/>
      <c r="U216" s="231"/>
      <c r="V216" s="231">
        <f>SUM(V217:V245)</f>
        <v>83.66</v>
      </c>
      <c r="W216" s="231"/>
      <c r="X216" s="231"/>
      <c r="AG216" t="s">
        <v>138</v>
      </c>
    </row>
    <row r="217" spans="1:60" outlineLevel="1" x14ac:dyDescent="0.2">
      <c r="A217" s="238">
        <v>59</v>
      </c>
      <c r="B217" s="239" t="s">
        <v>363</v>
      </c>
      <c r="C217" s="255" t="s">
        <v>364</v>
      </c>
      <c r="D217" s="240" t="s">
        <v>274</v>
      </c>
      <c r="E217" s="241">
        <v>2</v>
      </c>
      <c r="F217" s="242"/>
      <c r="G217" s="243">
        <f>ROUND(E217*F217,2)</f>
        <v>0</v>
      </c>
      <c r="H217" s="242"/>
      <c r="I217" s="243">
        <f>ROUND(E217*H217,2)</f>
        <v>0</v>
      </c>
      <c r="J217" s="242"/>
      <c r="K217" s="243">
        <f>ROUND(E217*J217,2)</f>
        <v>0</v>
      </c>
      <c r="L217" s="243">
        <v>21</v>
      </c>
      <c r="M217" s="243">
        <f>G217*(1+L217/100)</f>
        <v>0</v>
      </c>
      <c r="N217" s="241">
        <v>0.1125</v>
      </c>
      <c r="O217" s="241">
        <f>ROUND(E217*N217,2)</f>
        <v>0.23</v>
      </c>
      <c r="P217" s="241">
        <v>0</v>
      </c>
      <c r="Q217" s="241">
        <f>ROUND(E217*P217,2)</f>
        <v>0</v>
      </c>
      <c r="R217" s="243"/>
      <c r="S217" s="243" t="s">
        <v>142</v>
      </c>
      <c r="T217" s="244" t="s">
        <v>142</v>
      </c>
      <c r="U217" s="230">
        <v>0.92</v>
      </c>
      <c r="V217" s="230">
        <f>ROUND(E217*U217,2)</f>
        <v>1.84</v>
      </c>
      <c r="W217" s="230"/>
      <c r="X217" s="230" t="s">
        <v>168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169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27"/>
      <c r="B218" s="228"/>
      <c r="C218" s="274" t="s">
        <v>365</v>
      </c>
      <c r="D218" s="267"/>
      <c r="E218" s="268">
        <v>1</v>
      </c>
      <c r="F218" s="230"/>
      <c r="G218" s="230"/>
      <c r="H218" s="230"/>
      <c r="I218" s="230"/>
      <c r="J218" s="230"/>
      <c r="K218" s="230"/>
      <c r="L218" s="230"/>
      <c r="M218" s="230"/>
      <c r="N218" s="229"/>
      <c r="O218" s="229"/>
      <c r="P218" s="229"/>
      <c r="Q218" s="229"/>
      <c r="R218" s="230"/>
      <c r="S218" s="230"/>
      <c r="T218" s="230"/>
      <c r="U218" s="230"/>
      <c r="V218" s="230"/>
      <c r="W218" s="230"/>
      <c r="X218" s="23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171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27"/>
      <c r="B219" s="228"/>
      <c r="C219" s="274" t="s">
        <v>366</v>
      </c>
      <c r="D219" s="267"/>
      <c r="E219" s="268">
        <v>1</v>
      </c>
      <c r="F219" s="230"/>
      <c r="G219" s="230"/>
      <c r="H219" s="230"/>
      <c r="I219" s="230"/>
      <c r="J219" s="230"/>
      <c r="K219" s="230"/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0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171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1" x14ac:dyDescent="0.2">
      <c r="A220" s="238">
        <v>60</v>
      </c>
      <c r="B220" s="239" t="s">
        <v>367</v>
      </c>
      <c r="C220" s="255" t="s">
        <v>368</v>
      </c>
      <c r="D220" s="240" t="s">
        <v>274</v>
      </c>
      <c r="E220" s="241">
        <v>2</v>
      </c>
      <c r="F220" s="242"/>
      <c r="G220" s="243">
        <f>ROUND(E220*F220,2)</f>
        <v>0</v>
      </c>
      <c r="H220" s="242"/>
      <c r="I220" s="243">
        <f>ROUND(E220*H220,2)</f>
        <v>0</v>
      </c>
      <c r="J220" s="242"/>
      <c r="K220" s="243">
        <f>ROUND(E220*J220,2)</f>
        <v>0</v>
      </c>
      <c r="L220" s="243">
        <v>21</v>
      </c>
      <c r="M220" s="243">
        <f>G220*(1+L220/100)</f>
        <v>0</v>
      </c>
      <c r="N220" s="241">
        <v>0</v>
      </c>
      <c r="O220" s="241">
        <f>ROUND(E220*N220,2)</f>
        <v>0</v>
      </c>
      <c r="P220" s="241">
        <v>0</v>
      </c>
      <c r="Q220" s="241">
        <f>ROUND(E220*P220,2)</f>
        <v>0</v>
      </c>
      <c r="R220" s="243"/>
      <c r="S220" s="243" t="s">
        <v>142</v>
      </c>
      <c r="T220" s="244" t="s">
        <v>142</v>
      </c>
      <c r="U220" s="230">
        <v>0.2</v>
      </c>
      <c r="V220" s="230">
        <f>ROUND(E220*U220,2)</f>
        <v>0.4</v>
      </c>
      <c r="W220" s="230"/>
      <c r="X220" s="230" t="s">
        <v>168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27"/>
      <c r="B221" s="228"/>
      <c r="C221" s="274" t="s">
        <v>369</v>
      </c>
      <c r="D221" s="267"/>
      <c r="E221" s="268">
        <v>2</v>
      </c>
      <c r="F221" s="230"/>
      <c r="G221" s="230"/>
      <c r="H221" s="230"/>
      <c r="I221" s="230"/>
      <c r="J221" s="230"/>
      <c r="K221" s="230"/>
      <c r="L221" s="230"/>
      <c r="M221" s="230"/>
      <c r="N221" s="229"/>
      <c r="O221" s="229"/>
      <c r="P221" s="229"/>
      <c r="Q221" s="229"/>
      <c r="R221" s="230"/>
      <c r="S221" s="230"/>
      <c r="T221" s="230"/>
      <c r="U221" s="230"/>
      <c r="V221" s="230"/>
      <c r="W221" s="230"/>
      <c r="X221" s="230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171</v>
      </c>
      <c r="AH221" s="210">
        <v>5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1" x14ac:dyDescent="0.2">
      <c r="A222" s="238">
        <v>61</v>
      </c>
      <c r="B222" s="239" t="s">
        <v>370</v>
      </c>
      <c r="C222" s="255" t="s">
        <v>371</v>
      </c>
      <c r="D222" s="240" t="s">
        <v>315</v>
      </c>
      <c r="E222" s="241">
        <v>170</v>
      </c>
      <c r="F222" s="242"/>
      <c r="G222" s="243">
        <f>ROUND(E222*F222,2)</f>
        <v>0</v>
      </c>
      <c r="H222" s="242"/>
      <c r="I222" s="243">
        <f>ROUND(E222*H222,2)</f>
        <v>0</v>
      </c>
      <c r="J222" s="242"/>
      <c r="K222" s="243">
        <f>ROUND(E222*J222,2)</f>
        <v>0</v>
      </c>
      <c r="L222" s="243">
        <v>21</v>
      </c>
      <c r="M222" s="243">
        <f>G222*(1+L222/100)</f>
        <v>0</v>
      </c>
      <c r="N222" s="241">
        <v>8.2320000000000004E-2</v>
      </c>
      <c r="O222" s="241">
        <f>ROUND(E222*N222,2)</f>
        <v>13.99</v>
      </c>
      <c r="P222" s="241">
        <v>0</v>
      </c>
      <c r="Q222" s="241">
        <f>ROUND(E222*P222,2)</f>
        <v>0</v>
      </c>
      <c r="R222" s="243"/>
      <c r="S222" s="243" t="s">
        <v>152</v>
      </c>
      <c r="T222" s="244" t="s">
        <v>246</v>
      </c>
      <c r="U222" s="230">
        <v>0.13600000000000001</v>
      </c>
      <c r="V222" s="230">
        <f>ROUND(E222*U222,2)</f>
        <v>23.12</v>
      </c>
      <c r="W222" s="230"/>
      <c r="X222" s="230" t="s">
        <v>168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169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27"/>
      <c r="B223" s="228"/>
      <c r="C223" s="274" t="s">
        <v>372</v>
      </c>
      <c r="D223" s="267"/>
      <c r="E223" s="268">
        <v>170</v>
      </c>
      <c r="F223" s="230"/>
      <c r="G223" s="230"/>
      <c r="H223" s="230"/>
      <c r="I223" s="230"/>
      <c r="J223" s="230"/>
      <c r="K223" s="230"/>
      <c r="L223" s="230"/>
      <c r="M223" s="230"/>
      <c r="N223" s="229"/>
      <c r="O223" s="229"/>
      <c r="P223" s="229"/>
      <c r="Q223" s="229"/>
      <c r="R223" s="230"/>
      <c r="S223" s="230"/>
      <c r="T223" s="230"/>
      <c r="U223" s="230"/>
      <c r="V223" s="230"/>
      <c r="W223" s="230"/>
      <c r="X223" s="23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171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8">
        <v>62</v>
      </c>
      <c r="B224" s="239" t="s">
        <v>373</v>
      </c>
      <c r="C224" s="255" t="s">
        <v>374</v>
      </c>
      <c r="D224" s="240" t="s">
        <v>315</v>
      </c>
      <c r="E224" s="241">
        <v>13.35</v>
      </c>
      <c r="F224" s="242"/>
      <c r="G224" s="243">
        <f>ROUND(E224*F224,2)</f>
        <v>0</v>
      </c>
      <c r="H224" s="242"/>
      <c r="I224" s="243">
        <f>ROUND(E224*H224,2)</f>
        <v>0</v>
      </c>
      <c r="J224" s="242"/>
      <c r="K224" s="243">
        <f>ROUND(E224*J224,2)</f>
        <v>0</v>
      </c>
      <c r="L224" s="243">
        <v>21</v>
      </c>
      <c r="M224" s="243">
        <f>G224*(1+L224/100)</f>
        <v>0</v>
      </c>
      <c r="N224" s="241">
        <v>7.3999999999999999E-4</v>
      </c>
      <c r="O224" s="241">
        <f>ROUND(E224*N224,2)</f>
        <v>0.01</v>
      </c>
      <c r="P224" s="241">
        <v>0</v>
      </c>
      <c r="Q224" s="241">
        <f>ROUND(E224*P224,2)</f>
        <v>0</v>
      </c>
      <c r="R224" s="243"/>
      <c r="S224" s="243" t="s">
        <v>152</v>
      </c>
      <c r="T224" s="244" t="s">
        <v>246</v>
      </c>
      <c r="U224" s="230">
        <v>0.08</v>
      </c>
      <c r="V224" s="230">
        <f>ROUND(E224*U224,2)</f>
        <v>1.07</v>
      </c>
      <c r="W224" s="230"/>
      <c r="X224" s="230" t="s">
        <v>168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169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27"/>
      <c r="B225" s="228"/>
      <c r="C225" s="274" t="s">
        <v>375</v>
      </c>
      <c r="D225" s="267"/>
      <c r="E225" s="268">
        <v>13.35</v>
      </c>
      <c r="F225" s="230"/>
      <c r="G225" s="230"/>
      <c r="H225" s="230"/>
      <c r="I225" s="230"/>
      <c r="J225" s="230"/>
      <c r="K225" s="230"/>
      <c r="L225" s="230"/>
      <c r="M225" s="230"/>
      <c r="N225" s="229"/>
      <c r="O225" s="229"/>
      <c r="P225" s="229"/>
      <c r="Q225" s="229"/>
      <c r="R225" s="230"/>
      <c r="S225" s="230"/>
      <c r="T225" s="230"/>
      <c r="U225" s="230"/>
      <c r="V225" s="230"/>
      <c r="W225" s="230"/>
      <c r="X225" s="23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171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8">
        <v>63</v>
      </c>
      <c r="B226" s="239" t="s">
        <v>376</v>
      </c>
      <c r="C226" s="255" t="s">
        <v>377</v>
      </c>
      <c r="D226" s="240" t="s">
        <v>315</v>
      </c>
      <c r="E226" s="241">
        <v>13.35</v>
      </c>
      <c r="F226" s="242"/>
      <c r="G226" s="243">
        <f>ROUND(E226*F226,2)</f>
        <v>0</v>
      </c>
      <c r="H226" s="242"/>
      <c r="I226" s="243">
        <f>ROUND(E226*H226,2)</f>
        <v>0</v>
      </c>
      <c r="J226" s="242"/>
      <c r="K226" s="243">
        <f>ROUND(E226*J226,2)</f>
        <v>0</v>
      </c>
      <c r="L226" s="243">
        <v>21</v>
      </c>
      <c r="M226" s="243">
        <f>G226*(1+L226/100)</f>
        <v>0</v>
      </c>
      <c r="N226" s="241">
        <v>0</v>
      </c>
      <c r="O226" s="241">
        <f>ROUND(E226*N226,2)</f>
        <v>0</v>
      </c>
      <c r="P226" s="241">
        <v>0</v>
      </c>
      <c r="Q226" s="241">
        <f>ROUND(E226*P226,2)</f>
        <v>0</v>
      </c>
      <c r="R226" s="243"/>
      <c r="S226" s="243" t="s">
        <v>142</v>
      </c>
      <c r="T226" s="244" t="s">
        <v>142</v>
      </c>
      <c r="U226" s="230">
        <v>0.01</v>
      </c>
      <c r="V226" s="230">
        <f>ROUND(E226*U226,2)</f>
        <v>0.13</v>
      </c>
      <c r="W226" s="230"/>
      <c r="X226" s="230" t="s">
        <v>168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169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27"/>
      <c r="B227" s="228"/>
      <c r="C227" s="274" t="s">
        <v>378</v>
      </c>
      <c r="D227" s="267"/>
      <c r="E227" s="268">
        <v>13.35</v>
      </c>
      <c r="F227" s="230"/>
      <c r="G227" s="230"/>
      <c r="H227" s="230"/>
      <c r="I227" s="230"/>
      <c r="J227" s="230"/>
      <c r="K227" s="230"/>
      <c r="L227" s="230"/>
      <c r="M227" s="230"/>
      <c r="N227" s="229"/>
      <c r="O227" s="229"/>
      <c r="P227" s="229"/>
      <c r="Q227" s="229"/>
      <c r="R227" s="230"/>
      <c r="S227" s="230"/>
      <c r="T227" s="230"/>
      <c r="U227" s="230"/>
      <c r="V227" s="230"/>
      <c r="W227" s="230"/>
      <c r="X227" s="23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171</v>
      </c>
      <c r="AH227" s="210">
        <v>5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38">
        <v>64</v>
      </c>
      <c r="B228" s="239" t="s">
        <v>379</v>
      </c>
      <c r="C228" s="255" t="s">
        <v>380</v>
      </c>
      <c r="D228" s="240" t="s">
        <v>315</v>
      </c>
      <c r="E228" s="241">
        <v>80</v>
      </c>
      <c r="F228" s="242"/>
      <c r="G228" s="243">
        <f>ROUND(E228*F228,2)</f>
        <v>0</v>
      </c>
      <c r="H228" s="242"/>
      <c r="I228" s="243">
        <f>ROUND(E228*H228,2)</f>
        <v>0</v>
      </c>
      <c r="J228" s="242"/>
      <c r="K228" s="243">
        <f>ROUND(E228*J228,2)</f>
        <v>0</v>
      </c>
      <c r="L228" s="243">
        <v>21</v>
      </c>
      <c r="M228" s="243">
        <f>G228*(1+L228/100)</f>
        <v>0</v>
      </c>
      <c r="N228" s="241">
        <v>0.11221</v>
      </c>
      <c r="O228" s="241">
        <f>ROUND(E228*N228,2)</f>
        <v>8.98</v>
      </c>
      <c r="P228" s="241">
        <v>0</v>
      </c>
      <c r="Q228" s="241">
        <f>ROUND(E228*P228,2)</f>
        <v>0</v>
      </c>
      <c r="R228" s="243"/>
      <c r="S228" s="243" t="s">
        <v>152</v>
      </c>
      <c r="T228" s="244" t="s">
        <v>246</v>
      </c>
      <c r="U228" s="230">
        <v>0.14000000000000001</v>
      </c>
      <c r="V228" s="230">
        <f>ROUND(E228*U228,2)</f>
        <v>11.2</v>
      </c>
      <c r="W228" s="230"/>
      <c r="X228" s="230" t="s">
        <v>168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169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27"/>
      <c r="B229" s="228"/>
      <c r="C229" s="274" t="s">
        <v>381</v>
      </c>
      <c r="D229" s="267"/>
      <c r="E229" s="268">
        <v>80</v>
      </c>
      <c r="F229" s="230"/>
      <c r="G229" s="230"/>
      <c r="H229" s="230"/>
      <c r="I229" s="230"/>
      <c r="J229" s="230"/>
      <c r="K229" s="230"/>
      <c r="L229" s="230"/>
      <c r="M229" s="230"/>
      <c r="N229" s="229"/>
      <c r="O229" s="229"/>
      <c r="P229" s="229"/>
      <c r="Q229" s="229"/>
      <c r="R229" s="230"/>
      <c r="S229" s="230"/>
      <c r="T229" s="230"/>
      <c r="U229" s="230"/>
      <c r="V229" s="230"/>
      <c r="W229" s="230"/>
      <c r="X229" s="23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171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38">
        <v>65</v>
      </c>
      <c r="B230" s="239" t="s">
        <v>382</v>
      </c>
      <c r="C230" s="255" t="s">
        <v>383</v>
      </c>
      <c r="D230" s="240" t="s">
        <v>315</v>
      </c>
      <c r="E230" s="241">
        <v>170</v>
      </c>
      <c r="F230" s="242"/>
      <c r="G230" s="243">
        <f>ROUND(E230*F230,2)</f>
        <v>0</v>
      </c>
      <c r="H230" s="242"/>
      <c r="I230" s="243">
        <f>ROUND(E230*H230,2)</f>
        <v>0</v>
      </c>
      <c r="J230" s="242"/>
      <c r="K230" s="243">
        <f>ROUND(E230*J230,2)</f>
        <v>0</v>
      </c>
      <c r="L230" s="243">
        <v>21</v>
      </c>
      <c r="M230" s="243">
        <f>G230*(1+L230/100)</f>
        <v>0</v>
      </c>
      <c r="N230" s="241">
        <v>0.14874000000000001</v>
      </c>
      <c r="O230" s="241">
        <f>ROUND(E230*N230,2)</f>
        <v>25.29</v>
      </c>
      <c r="P230" s="241">
        <v>0</v>
      </c>
      <c r="Q230" s="241">
        <f>ROUND(E230*P230,2)</f>
        <v>0</v>
      </c>
      <c r="R230" s="243"/>
      <c r="S230" s="243" t="s">
        <v>152</v>
      </c>
      <c r="T230" s="244" t="s">
        <v>246</v>
      </c>
      <c r="U230" s="230">
        <v>0.27</v>
      </c>
      <c r="V230" s="230">
        <f>ROUND(E230*U230,2)</f>
        <v>45.9</v>
      </c>
      <c r="W230" s="230"/>
      <c r="X230" s="230" t="s">
        <v>168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169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27"/>
      <c r="B231" s="228"/>
      <c r="C231" s="274" t="s">
        <v>384</v>
      </c>
      <c r="D231" s="267"/>
      <c r="E231" s="268">
        <v>110</v>
      </c>
      <c r="F231" s="230"/>
      <c r="G231" s="230"/>
      <c r="H231" s="230"/>
      <c r="I231" s="230"/>
      <c r="J231" s="230"/>
      <c r="K231" s="230"/>
      <c r="L231" s="230"/>
      <c r="M231" s="230"/>
      <c r="N231" s="229"/>
      <c r="O231" s="229"/>
      <c r="P231" s="229"/>
      <c r="Q231" s="229"/>
      <c r="R231" s="230"/>
      <c r="S231" s="230"/>
      <c r="T231" s="230"/>
      <c r="U231" s="230"/>
      <c r="V231" s="230"/>
      <c r="W231" s="230"/>
      <c r="X231" s="23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171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27"/>
      <c r="B232" s="228"/>
      <c r="C232" s="274" t="s">
        <v>385</v>
      </c>
      <c r="D232" s="267"/>
      <c r="E232" s="268">
        <v>60</v>
      </c>
      <c r="F232" s="230"/>
      <c r="G232" s="230"/>
      <c r="H232" s="230"/>
      <c r="I232" s="230"/>
      <c r="J232" s="230"/>
      <c r="K232" s="230"/>
      <c r="L232" s="230"/>
      <c r="M232" s="230"/>
      <c r="N232" s="229"/>
      <c r="O232" s="229"/>
      <c r="P232" s="229"/>
      <c r="Q232" s="229"/>
      <c r="R232" s="230"/>
      <c r="S232" s="230"/>
      <c r="T232" s="230"/>
      <c r="U232" s="230"/>
      <c r="V232" s="230"/>
      <c r="W232" s="230"/>
      <c r="X232" s="23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171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5">
        <v>66</v>
      </c>
      <c r="B233" s="246" t="s">
        <v>386</v>
      </c>
      <c r="C233" s="254" t="s">
        <v>387</v>
      </c>
      <c r="D233" s="247" t="s">
        <v>274</v>
      </c>
      <c r="E233" s="248">
        <v>1</v>
      </c>
      <c r="F233" s="249"/>
      <c r="G233" s="250">
        <f>ROUND(E233*F233,2)</f>
        <v>0</v>
      </c>
      <c r="H233" s="249"/>
      <c r="I233" s="250">
        <f>ROUND(E233*H233,2)</f>
        <v>0</v>
      </c>
      <c r="J233" s="249"/>
      <c r="K233" s="250">
        <f>ROUND(E233*J233,2)</f>
        <v>0</v>
      </c>
      <c r="L233" s="250">
        <v>21</v>
      </c>
      <c r="M233" s="250">
        <f>G233*(1+L233/100)</f>
        <v>0</v>
      </c>
      <c r="N233" s="248">
        <v>5.1000000000000004E-3</v>
      </c>
      <c r="O233" s="248">
        <f>ROUND(E233*N233,2)</f>
        <v>0.01</v>
      </c>
      <c r="P233" s="248">
        <v>0</v>
      </c>
      <c r="Q233" s="248">
        <f>ROUND(E233*P233,2)</f>
        <v>0</v>
      </c>
      <c r="R233" s="250" t="s">
        <v>262</v>
      </c>
      <c r="S233" s="250" t="s">
        <v>142</v>
      </c>
      <c r="T233" s="251" t="s">
        <v>142</v>
      </c>
      <c r="U233" s="230">
        <v>0</v>
      </c>
      <c r="V233" s="230">
        <f>ROUND(E233*U233,2)</f>
        <v>0</v>
      </c>
      <c r="W233" s="230"/>
      <c r="X233" s="230" t="s">
        <v>263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264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45">
        <v>67</v>
      </c>
      <c r="B234" s="246" t="s">
        <v>388</v>
      </c>
      <c r="C234" s="254" t="s">
        <v>389</v>
      </c>
      <c r="D234" s="247" t="s">
        <v>274</v>
      </c>
      <c r="E234" s="248">
        <v>1</v>
      </c>
      <c r="F234" s="249"/>
      <c r="G234" s="250">
        <f>ROUND(E234*F234,2)</f>
        <v>0</v>
      </c>
      <c r="H234" s="249"/>
      <c r="I234" s="250">
        <f>ROUND(E234*H234,2)</f>
        <v>0</v>
      </c>
      <c r="J234" s="249"/>
      <c r="K234" s="250">
        <f>ROUND(E234*J234,2)</f>
        <v>0</v>
      </c>
      <c r="L234" s="250">
        <v>21</v>
      </c>
      <c r="M234" s="250">
        <f>G234*(1+L234/100)</f>
        <v>0</v>
      </c>
      <c r="N234" s="248">
        <v>5.1000000000000004E-3</v>
      </c>
      <c r="O234" s="248">
        <f>ROUND(E234*N234,2)</f>
        <v>0.01</v>
      </c>
      <c r="P234" s="248">
        <v>0</v>
      </c>
      <c r="Q234" s="248">
        <f>ROUND(E234*P234,2)</f>
        <v>0</v>
      </c>
      <c r="R234" s="250" t="s">
        <v>262</v>
      </c>
      <c r="S234" s="250" t="s">
        <v>142</v>
      </c>
      <c r="T234" s="251" t="s">
        <v>142</v>
      </c>
      <c r="U234" s="230">
        <v>0</v>
      </c>
      <c r="V234" s="230">
        <f>ROUND(E234*U234,2)</f>
        <v>0</v>
      </c>
      <c r="W234" s="230"/>
      <c r="X234" s="230" t="s">
        <v>263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264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38">
        <v>68</v>
      </c>
      <c r="B235" s="239" t="s">
        <v>390</v>
      </c>
      <c r="C235" s="255" t="s">
        <v>391</v>
      </c>
      <c r="D235" s="240" t="s">
        <v>274</v>
      </c>
      <c r="E235" s="241">
        <v>2</v>
      </c>
      <c r="F235" s="242"/>
      <c r="G235" s="243">
        <f>ROUND(E235*F235,2)</f>
        <v>0</v>
      </c>
      <c r="H235" s="242"/>
      <c r="I235" s="243">
        <f>ROUND(E235*H235,2)</f>
        <v>0</v>
      </c>
      <c r="J235" s="242"/>
      <c r="K235" s="243">
        <f>ROUND(E235*J235,2)</f>
        <v>0</v>
      </c>
      <c r="L235" s="243">
        <v>21</v>
      </c>
      <c r="M235" s="243">
        <f>G235*(1+L235/100)</f>
        <v>0</v>
      </c>
      <c r="N235" s="241">
        <v>5.4999999999999997E-3</v>
      </c>
      <c r="O235" s="241">
        <f>ROUND(E235*N235,2)</f>
        <v>0.01</v>
      </c>
      <c r="P235" s="241">
        <v>0</v>
      </c>
      <c r="Q235" s="241">
        <f>ROUND(E235*P235,2)</f>
        <v>0</v>
      </c>
      <c r="R235" s="243" t="s">
        <v>262</v>
      </c>
      <c r="S235" s="243" t="s">
        <v>142</v>
      </c>
      <c r="T235" s="244" t="s">
        <v>142</v>
      </c>
      <c r="U235" s="230">
        <v>0</v>
      </c>
      <c r="V235" s="230">
        <f>ROUND(E235*U235,2)</f>
        <v>0</v>
      </c>
      <c r="W235" s="230"/>
      <c r="X235" s="230" t="s">
        <v>263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264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27"/>
      <c r="B236" s="228"/>
      <c r="C236" s="274" t="s">
        <v>365</v>
      </c>
      <c r="D236" s="267"/>
      <c r="E236" s="268">
        <v>1</v>
      </c>
      <c r="F236" s="230"/>
      <c r="G236" s="230"/>
      <c r="H236" s="230"/>
      <c r="I236" s="230"/>
      <c r="J236" s="230"/>
      <c r="K236" s="230"/>
      <c r="L236" s="230"/>
      <c r="M236" s="230"/>
      <c r="N236" s="229"/>
      <c r="O236" s="229"/>
      <c r="P236" s="229"/>
      <c r="Q236" s="229"/>
      <c r="R236" s="230"/>
      <c r="S236" s="230"/>
      <c r="T236" s="230"/>
      <c r="U236" s="230"/>
      <c r="V236" s="230"/>
      <c r="W236" s="230"/>
      <c r="X236" s="23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171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27"/>
      <c r="B237" s="228"/>
      <c r="C237" s="274" t="s">
        <v>366</v>
      </c>
      <c r="D237" s="267"/>
      <c r="E237" s="268">
        <v>1</v>
      </c>
      <c r="F237" s="230"/>
      <c r="G237" s="230"/>
      <c r="H237" s="230"/>
      <c r="I237" s="230"/>
      <c r="J237" s="230"/>
      <c r="K237" s="230"/>
      <c r="L237" s="230"/>
      <c r="M237" s="230"/>
      <c r="N237" s="229"/>
      <c r="O237" s="229"/>
      <c r="P237" s="229"/>
      <c r="Q237" s="229"/>
      <c r="R237" s="230"/>
      <c r="S237" s="230"/>
      <c r="T237" s="230"/>
      <c r="U237" s="230"/>
      <c r="V237" s="230"/>
      <c r="W237" s="230"/>
      <c r="X237" s="23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171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38">
        <v>69</v>
      </c>
      <c r="B238" s="239" t="s">
        <v>392</v>
      </c>
      <c r="C238" s="255" t="s">
        <v>393</v>
      </c>
      <c r="D238" s="240" t="s">
        <v>274</v>
      </c>
      <c r="E238" s="241">
        <v>343.4</v>
      </c>
      <c r="F238" s="242"/>
      <c r="G238" s="243">
        <f>ROUND(E238*F238,2)</f>
        <v>0</v>
      </c>
      <c r="H238" s="242"/>
      <c r="I238" s="243">
        <f>ROUND(E238*H238,2)</f>
        <v>0</v>
      </c>
      <c r="J238" s="242"/>
      <c r="K238" s="243">
        <f>ROUND(E238*J238,2)</f>
        <v>0</v>
      </c>
      <c r="L238" s="243">
        <v>21</v>
      </c>
      <c r="M238" s="243">
        <f>G238*(1+L238/100)</f>
        <v>0</v>
      </c>
      <c r="N238" s="241">
        <v>2.7E-2</v>
      </c>
      <c r="O238" s="241">
        <f>ROUND(E238*N238,2)</f>
        <v>9.27</v>
      </c>
      <c r="P238" s="241">
        <v>0</v>
      </c>
      <c r="Q238" s="241">
        <f>ROUND(E238*P238,2)</f>
        <v>0</v>
      </c>
      <c r="R238" s="243" t="s">
        <v>262</v>
      </c>
      <c r="S238" s="243" t="s">
        <v>142</v>
      </c>
      <c r="T238" s="244" t="s">
        <v>142</v>
      </c>
      <c r="U238" s="230">
        <v>0</v>
      </c>
      <c r="V238" s="230">
        <f>ROUND(E238*U238,2)</f>
        <v>0</v>
      </c>
      <c r="W238" s="230"/>
      <c r="X238" s="230" t="s">
        <v>263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264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27"/>
      <c r="B239" s="228"/>
      <c r="C239" s="274" t="s">
        <v>394</v>
      </c>
      <c r="D239" s="267"/>
      <c r="E239" s="268">
        <v>343.4</v>
      </c>
      <c r="F239" s="230"/>
      <c r="G239" s="230"/>
      <c r="H239" s="230"/>
      <c r="I239" s="230"/>
      <c r="J239" s="230"/>
      <c r="K239" s="230"/>
      <c r="L239" s="230"/>
      <c r="M239" s="230"/>
      <c r="N239" s="229"/>
      <c r="O239" s="229"/>
      <c r="P239" s="229"/>
      <c r="Q239" s="229"/>
      <c r="R239" s="230"/>
      <c r="S239" s="230"/>
      <c r="T239" s="230"/>
      <c r="U239" s="230"/>
      <c r="V239" s="230"/>
      <c r="W239" s="230"/>
      <c r="X239" s="23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171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38">
        <v>70</v>
      </c>
      <c r="B240" s="239" t="s">
        <v>395</v>
      </c>
      <c r="C240" s="255" t="s">
        <v>396</v>
      </c>
      <c r="D240" s="240" t="s">
        <v>274</v>
      </c>
      <c r="E240" s="241">
        <v>80.8</v>
      </c>
      <c r="F240" s="242"/>
      <c r="G240" s="243">
        <f>ROUND(E240*F240,2)</f>
        <v>0</v>
      </c>
      <c r="H240" s="242"/>
      <c r="I240" s="243">
        <f>ROUND(E240*H240,2)</f>
        <v>0</v>
      </c>
      <c r="J240" s="242"/>
      <c r="K240" s="243">
        <f>ROUND(E240*J240,2)</f>
        <v>0</v>
      </c>
      <c r="L240" s="243">
        <v>21</v>
      </c>
      <c r="M240" s="243">
        <f>G240*(1+L240/100)</f>
        <v>0</v>
      </c>
      <c r="N240" s="241">
        <v>2.1999999999999999E-2</v>
      </c>
      <c r="O240" s="241">
        <f>ROUND(E240*N240,2)</f>
        <v>1.78</v>
      </c>
      <c r="P240" s="241">
        <v>0</v>
      </c>
      <c r="Q240" s="241">
        <f>ROUND(E240*P240,2)</f>
        <v>0</v>
      </c>
      <c r="R240" s="243" t="s">
        <v>262</v>
      </c>
      <c r="S240" s="243" t="s">
        <v>142</v>
      </c>
      <c r="T240" s="244" t="s">
        <v>142</v>
      </c>
      <c r="U240" s="230">
        <v>0</v>
      </c>
      <c r="V240" s="230">
        <f>ROUND(E240*U240,2)</f>
        <v>0</v>
      </c>
      <c r="W240" s="230"/>
      <c r="X240" s="230" t="s">
        <v>263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264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27"/>
      <c r="B241" s="228"/>
      <c r="C241" s="274" t="s">
        <v>397</v>
      </c>
      <c r="D241" s="267"/>
      <c r="E241" s="268">
        <v>80.8</v>
      </c>
      <c r="F241" s="230"/>
      <c r="G241" s="230"/>
      <c r="H241" s="230"/>
      <c r="I241" s="230"/>
      <c r="J241" s="230"/>
      <c r="K241" s="230"/>
      <c r="L241" s="230"/>
      <c r="M241" s="230"/>
      <c r="N241" s="229"/>
      <c r="O241" s="229"/>
      <c r="P241" s="229"/>
      <c r="Q241" s="229"/>
      <c r="R241" s="230"/>
      <c r="S241" s="230"/>
      <c r="T241" s="230"/>
      <c r="U241" s="230"/>
      <c r="V241" s="230"/>
      <c r="W241" s="230"/>
      <c r="X241" s="23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171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38">
        <v>71</v>
      </c>
      <c r="B242" s="239" t="s">
        <v>398</v>
      </c>
      <c r="C242" s="255" t="s">
        <v>399</v>
      </c>
      <c r="D242" s="240" t="s">
        <v>274</v>
      </c>
      <c r="E242" s="241">
        <v>111.1</v>
      </c>
      <c r="F242" s="242"/>
      <c r="G242" s="243">
        <f>ROUND(E242*F242,2)</f>
        <v>0</v>
      </c>
      <c r="H242" s="242"/>
      <c r="I242" s="243">
        <f>ROUND(E242*H242,2)</f>
        <v>0</v>
      </c>
      <c r="J242" s="242"/>
      <c r="K242" s="243">
        <f>ROUND(E242*J242,2)</f>
        <v>0</v>
      </c>
      <c r="L242" s="243">
        <v>21</v>
      </c>
      <c r="M242" s="243">
        <f>G242*(1+L242/100)</f>
        <v>0</v>
      </c>
      <c r="N242" s="241">
        <v>8.2100000000000006E-2</v>
      </c>
      <c r="O242" s="241">
        <f>ROUND(E242*N242,2)</f>
        <v>9.1199999999999992</v>
      </c>
      <c r="P242" s="241">
        <v>0</v>
      </c>
      <c r="Q242" s="241">
        <f>ROUND(E242*P242,2)</f>
        <v>0</v>
      </c>
      <c r="R242" s="243" t="s">
        <v>262</v>
      </c>
      <c r="S242" s="243" t="s">
        <v>142</v>
      </c>
      <c r="T242" s="244" t="s">
        <v>142</v>
      </c>
      <c r="U242" s="230">
        <v>0</v>
      </c>
      <c r="V242" s="230">
        <f>ROUND(E242*U242,2)</f>
        <v>0</v>
      </c>
      <c r="W242" s="230"/>
      <c r="X242" s="230" t="s">
        <v>263</v>
      </c>
      <c r="Y242" s="210"/>
      <c r="Z242" s="210"/>
      <c r="AA242" s="210"/>
      <c r="AB242" s="210"/>
      <c r="AC242" s="210"/>
      <c r="AD242" s="210"/>
      <c r="AE242" s="210"/>
      <c r="AF242" s="210"/>
      <c r="AG242" s="210" t="s">
        <v>264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27"/>
      <c r="B243" s="228"/>
      <c r="C243" s="274" t="s">
        <v>400</v>
      </c>
      <c r="D243" s="267"/>
      <c r="E243" s="268">
        <v>111.1</v>
      </c>
      <c r="F243" s="230"/>
      <c r="G243" s="230"/>
      <c r="H243" s="230"/>
      <c r="I243" s="230"/>
      <c r="J243" s="230"/>
      <c r="K243" s="230"/>
      <c r="L243" s="230"/>
      <c r="M243" s="230"/>
      <c r="N243" s="229"/>
      <c r="O243" s="229"/>
      <c r="P243" s="229"/>
      <c r="Q243" s="229"/>
      <c r="R243" s="230"/>
      <c r="S243" s="230"/>
      <c r="T243" s="230"/>
      <c r="U243" s="230"/>
      <c r="V243" s="230"/>
      <c r="W243" s="230"/>
      <c r="X243" s="230"/>
      <c r="Y243" s="210"/>
      <c r="Z243" s="210"/>
      <c r="AA243" s="210"/>
      <c r="AB243" s="210"/>
      <c r="AC243" s="210"/>
      <c r="AD243" s="210"/>
      <c r="AE243" s="210"/>
      <c r="AF243" s="210"/>
      <c r="AG243" s="210" t="s">
        <v>171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38">
        <v>72</v>
      </c>
      <c r="B244" s="239" t="s">
        <v>401</v>
      </c>
      <c r="C244" s="255" t="s">
        <v>402</v>
      </c>
      <c r="D244" s="240" t="s">
        <v>274</v>
      </c>
      <c r="E244" s="241">
        <v>60.6</v>
      </c>
      <c r="F244" s="242"/>
      <c r="G244" s="243">
        <f>ROUND(E244*F244,2)</f>
        <v>0</v>
      </c>
      <c r="H244" s="242"/>
      <c r="I244" s="243">
        <f>ROUND(E244*H244,2)</f>
        <v>0</v>
      </c>
      <c r="J244" s="242"/>
      <c r="K244" s="243">
        <f>ROUND(E244*J244,2)</f>
        <v>0</v>
      </c>
      <c r="L244" s="243">
        <v>21</v>
      </c>
      <c r="M244" s="243">
        <f>G244*(1+L244/100)</f>
        <v>0</v>
      </c>
      <c r="N244" s="241">
        <v>4.8300000000000003E-2</v>
      </c>
      <c r="O244" s="241">
        <f>ROUND(E244*N244,2)</f>
        <v>2.93</v>
      </c>
      <c r="P244" s="241">
        <v>0</v>
      </c>
      <c r="Q244" s="241">
        <f>ROUND(E244*P244,2)</f>
        <v>0</v>
      </c>
      <c r="R244" s="243" t="s">
        <v>262</v>
      </c>
      <c r="S244" s="243" t="s">
        <v>142</v>
      </c>
      <c r="T244" s="244" t="s">
        <v>142</v>
      </c>
      <c r="U244" s="230">
        <v>0</v>
      </c>
      <c r="V244" s="230">
        <f>ROUND(E244*U244,2)</f>
        <v>0</v>
      </c>
      <c r="W244" s="230"/>
      <c r="X244" s="230" t="s">
        <v>263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264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27"/>
      <c r="B245" s="228"/>
      <c r="C245" s="274" t="s">
        <v>403</v>
      </c>
      <c r="D245" s="267"/>
      <c r="E245" s="268">
        <v>60.6</v>
      </c>
      <c r="F245" s="230"/>
      <c r="G245" s="230"/>
      <c r="H245" s="230"/>
      <c r="I245" s="230"/>
      <c r="J245" s="230"/>
      <c r="K245" s="230"/>
      <c r="L245" s="230"/>
      <c r="M245" s="230"/>
      <c r="N245" s="229"/>
      <c r="O245" s="229"/>
      <c r="P245" s="229"/>
      <c r="Q245" s="229"/>
      <c r="R245" s="230"/>
      <c r="S245" s="230"/>
      <c r="T245" s="230"/>
      <c r="U245" s="230"/>
      <c r="V245" s="230"/>
      <c r="W245" s="230"/>
      <c r="X245" s="23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171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5.5" x14ac:dyDescent="0.2">
      <c r="A246" s="232" t="s">
        <v>137</v>
      </c>
      <c r="B246" s="233" t="s">
        <v>97</v>
      </c>
      <c r="C246" s="253" t="s">
        <v>98</v>
      </c>
      <c r="D246" s="234"/>
      <c r="E246" s="235"/>
      <c r="F246" s="236"/>
      <c r="G246" s="236">
        <f>SUMIF(AG247:AG252,"&lt;&gt;NOR",G247:G252)</f>
        <v>0</v>
      </c>
      <c r="H246" s="236"/>
      <c r="I246" s="236">
        <f>SUM(I247:I252)</f>
        <v>0</v>
      </c>
      <c r="J246" s="236"/>
      <c r="K246" s="236">
        <f>SUM(K247:K252)</f>
        <v>0</v>
      </c>
      <c r="L246" s="236"/>
      <c r="M246" s="236">
        <f>SUM(M247:M252)</f>
        <v>0</v>
      </c>
      <c r="N246" s="235"/>
      <c r="O246" s="235">
        <f>SUM(O247:O252)</f>
        <v>0</v>
      </c>
      <c r="P246" s="235"/>
      <c r="Q246" s="235">
        <f>SUM(Q247:Q252)</f>
        <v>0</v>
      </c>
      <c r="R246" s="236"/>
      <c r="S246" s="236"/>
      <c r="T246" s="237"/>
      <c r="U246" s="231"/>
      <c r="V246" s="231">
        <f>SUM(V247:V252)</f>
        <v>0</v>
      </c>
      <c r="W246" s="231"/>
      <c r="X246" s="231"/>
      <c r="AG246" t="s">
        <v>138</v>
      </c>
    </row>
    <row r="247" spans="1:60" ht="22.5" outlineLevel="1" x14ac:dyDescent="0.2">
      <c r="A247" s="238">
        <v>73</v>
      </c>
      <c r="B247" s="239" t="s">
        <v>404</v>
      </c>
      <c r="C247" s="255" t="s">
        <v>405</v>
      </c>
      <c r="D247" s="240" t="s">
        <v>406</v>
      </c>
      <c r="E247" s="241">
        <v>1</v>
      </c>
      <c r="F247" s="242"/>
      <c r="G247" s="243">
        <f>ROUND(E247*F247,2)</f>
        <v>0</v>
      </c>
      <c r="H247" s="242"/>
      <c r="I247" s="243">
        <f>ROUND(E247*H247,2)</f>
        <v>0</v>
      </c>
      <c r="J247" s="242"/>
      <c r="K247" s="243">
        <f>ROUND(E247*J247,2)</f>
        <v>0</v>
      </c>
      <c r="L247" s="243">
        <v>21</v>
      </c>
      <c r="M247" s="243">
        <f>G247*(1+L247/100)</f>
        <v>0</v>
      </c>
      <c r="N247" s="241">
        <v>0</v>
      </c>
      <c r="O247" s="241">
        <f>ROUND(E247*N247,2)</f>
        <v>0</v>
      </c>
      <c r="P247" s="241">
        <v>0</v>
      </c>
      <c r="Q247" s="241">
        <f>ROUND(E247*P247,2)</f>
        <v>0</v>
      </c>
      <c r="R247" s="243"/>
      <c r="S247" s="243" t="s">
        <v>152</v>
      </c>
      <c r="T247" s="244" t="s">
        <v>143</v>
      </c>
      <c r="U247" s="230">
        <v>0</v>
      </c>
      <c r="V247" s="230">
        <f>ROUND(E247*U247,2)</f>
        <v>0</v>
      </c>
      <c r="W247" s="230"/>
      <c r="X247" s="230" t="s">
        <v>168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169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27"/>
      <c r="B248" s="228"/>
      <c r="C248" s="274" t="s">
        <v>339</v>
      </c>
      <c r="D248" s="267"/>
      <c r="E248" s="268">
        <v>1</v>
      </c>
      <c r="F248" s="230"/>
      <c r="G248" s="230"/>
      <c r="H248" s="230"/>
      <c r="I248" s="230"/>
      <c r="J248" s="230"/>
      <c r="K248" s="230"/>
      <c r="L248" s="230"/>
      <c r="M248" s="230"/>
      <c r="N248" s="229"/>
      <c r="O248" s="229"/>
      <c r="P248" s="229"/>
      <c r="Q248" s="229"/>
      <c r="R248" s="230"/>
      <c r="S248" s="230"/>
      <c r="T248" s="230"/>
      <c r="U248" s="230"/>
      <c r="V248" s="230"/>
      <c r="W248" s="230"/>
      <c r="X248" s="23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171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8">
        <v>74</v>
      </c>
      <c r="B249" s="239" t="s">
        <v>407</v>
      </c>
      <c r="C249" s="255" t="s">
        <v>408</v>
      </c>
      <c r="D249" s="240" t="s">
        <v>406</v>
      </c>
      <c r="E249" s="241">
        <v>1</v>
      </c>
      <c r="F249" s="242"/>
      <c r="G249" s="243">
        <f>ROUND(E249*F249,2)</f>
        <v>0</v>
      </c>
      <c r="H249" s="242"/>
      <c r="I249" s="243">
        <f>ROUND(E249*H249,2)</f>
        <v>0</v>
      </c>
      <c r="J249" s="242"/>
      <c r="K249" s="243">
        <f>ROUND(E249*J249,2)</f>
        <v>0</v>
      </c>
      <c r="L249" s="243">
        <v>21</v>
      </c>
      <c r="M249" s="243">
        <f>G249*(1+L249/100)</f>
        <v>0</v>
      </c>
      <c r="N249" s="241">
        <v>0</v>
      </c>
      <c r="O249" s="241">
        <f>ROUND(E249*N249,2)</f>
        <v>0</v>
      </c>
      <c r="P249" s="241">
        <v>0</v>
      </c>
      <c r="Q249" s="241">
        <f>ROUND(E249*P249,2)</f>
        <v>0</v>
      </c>
      <c r="R249" s="243"/>
      <c r="S249" s="243" t="s">
        <v>152</v>
      </c>
      <c r="T249" s="244" t="s">
        <v>143</v>
      </c>
      <c r="U249" s="230">
        <v>0</v>
      </c>
      <c r="V249" s="230">
        <f>ROUND(E249*U249,2)</f>
        <v>0</v>
      </c>
      <c r="W249" s="230"/>
      <c r="X249" s="230" t="s">
        <v>168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169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27"/>
      <c r="B250" s="228"/>
      <c r="C250" s="274" t="s">
        <v>339</v>
      </c>
      <c r="D250" s="267"/>
      <c r="E250" s="268">
        <v>1</v>
      </c>
      <c r="F250" s="230"/>
      <c r="G250" s="230"/>
      <c r="H250" s="230"/>
      <c r="I250" s="230"/>
      <c r="J250" s="230"/>
      <c r="K250" s="230"/>
      <c r="L250" s="230"/>
      <c r="M250" s="230"/>
      <c r="N250" s="229"/>
      <c r="O250" s="229"/>
      <c r="P250" s="229"/>
      <c r="Q250" s="229"/>
      <c r="R250" s="230"/>
      <c r="S250" s="230"/>
      <c r="T250" s="230"/>
      <c r="U250" s="230"/>
      <c r="V250" s="230"/>
      <c r="W250" s="230"/>
      <c r="X250" s="23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171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2.5" outlineLevel="1" x14ac:dyDescent="0.2">
      <c r="A251" s="238">
        <v>75</v>
      </c>
      <c r="B251" s="239" t="s">
        <v>409</v>
      </c>
      <c r="C251" s="255" t="s">
        <v>410</v>
      </c>
      <c r="D251" s="240" t="s">
        <v>406</v>
      </c>
      <c r="E251" s="241">
        <v>1</v>
      </c>
      <c r="F251" s="242"/>
      <c r="G251" s="243">
        <f>ROUND(E251*F251,2)</f>
        <v>0</v>
      </c>
      <c r="H251" s="242"/>
      <c r="I251" s="243">
        <f>ROUND(E251*H251,2)</f>
        <v>0</v>
      </c>
      <c r="J251" s="242"/>
      <c r="K251" s="243">
        <f>ROUND(E251*J251,2)</f>
        <v>0</v>
      </c>
      <c r="L251" s="243">
        <v>21</v>
      </c>
      <c r="M251" s="243">
        <f>G251*(1+L251/100)</f>
        <v>0</v>
      </c>
      <c r="N251" s="241">
        <v>0</v>
      </c>
      <c r="O251" s="241">
        <f>ROUND(E251*N251,2)</f>
        <v>0</v>
      </c>
      <c r="P251" s="241">
        <v>0</v>
      </c>
      <c r="Q251" s="241">
        <f>ROUND(E251*P251,2)</f>
        <v>0</v>
      </c>
      <c r="R251" s="243"/>
      <c r="S251" s="243" t="s">
        <v>152</v>
      </c>
      <c r="T251" s="244" t="s">
        <v>143</v>
      </c>
      <c r="U251" s="230">
        <v>0</v>
      </c>
      <c r="V251" s="230">
        <f>ROUND(E251*U251,2)</f>
        <v>0</v>
      </c>
      <c r="W251" s="230"/>
      <c r="X251" s="230" t="s">
        <v>168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169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27"/>
      <c r="B252" s="228"/>
      <c r="C252" s="274" t="s">
        <v>339</v>
      </c>
      <c r="D252" s="267"/>
      <c r="E252" s="268">
        <v>1</v>
      </c>
      <c r="F252" s="230"/>
      <c r="G252" s="230"/>
      <c r="H252" s="230"/>
      <c r="I252" s="230"/>
      <c r="J252" s="230"/>
      <c r="K252" s="230"/>
      <c r="L252" s="230"/>
      <c r="M252" s="230"/>
      <c r="N252" s="229"/>
      <c r="O252" s="229"/>
      <c r="P252" s="229"/>
      <c r="Q252" s="229"/>
      <c r="R252" s="230"/>
      <c r="S252" s="230"/>
      <c r="T252" s="230"/>
      <c r="U252" s="230"/>
      <c r="V252" s="230"/>
      <c r="W252" s="230"/>
      <c r="X252" s="23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171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32" t="s">
        <v>137</v>
      </c>
      <c r="B253" s="233" t="s">
        <v>99</v>
      </c>
      <c r="C253" s="253" t="s">
        <v>100</v>
      </c>
      <c r="D253" s="234"/>
      <c r="E253" s="235"/>
      <c r="F253" s="236"/>
      <c r="G253" s="236">
        <f>SUMIF(AG254:AG287,"&lt;&gt;NOR",G254:G287)</f>
        <v>0</v>
      </c>
      <c r="H253" s="236"/>
      <c r="I253" s="236">
        <f>SUM(I254:I287)</f>
        <v>0</v>
      </c>
      <c r="J253" s="236"/>
      <c r="K253" s="236">
        <f>SUM(K254:K287)</f>
        <v>0</v>
      </c>
      <c r="L253" s="236"/>
      <c r="M253" s="236">
        <f>SUM(M254:M287)</f>
        <v>0</v>
      </c>
      <c r="N253" s="235"/>
      <c r="O253" s="235">
        <f>SUM(O254:O287)</f>
        <v>0</v>
      </c>
      <c r="P253" s="235"/>
      <c r="Q253" s="235">
        <f>SUM(Q254:Q287)</f>
        <v>162.43</v>
      </c>
      <c r="R253" s="236"/>
      <c r="S253" s="236"/>
      <c r="T253" s="237"/>
      <c r="U253" s="231"/>
      <c r="V253" s="231">
        <f>SUM(V254:V287)</f>
        <v>300.64</v>
      </c>
      <c r="W253" s="231"/>
      <c r="X253" s="231"/>
      <c r="AG253" t="s">
        <v>138</v>
      </c>
    </row>
    <row r="254" spans="1:60" outlineLevel="1" x14ac:dyDescent="0.2">
      <c r="A254" s="238">
        <v>76</v>
      </c>
      <c r="B254" s="239" t="s">
        <v>411</v>
      </c>
      <c r="C254" s="255" t="s">
        <v>412</v>
      </c>
      <c r="D254" s="240" t="s">
        <v>242</v>
      </c>
      <c r="E254" s="241">
        <v>10</v>
      </c>
      <c r="F254" s="242"/>
      <c r="G254" s="243">
        <f>ROUND(E254*F254,2)</f>
        <v>0</v>
      </c>
      <c r="H254" s="242"/>
      <c r="I254" s="243">
        <f>ROUND(E254*H254,2)</f>
        <v>0</v>
      </c>
      <c r="J254" s="242"/>
      <c r="K254" s="243">
        <f>ROUND(E254*J254,2)</f>
        <v>0</v>
      </c>
      <c r="L254" s="243">
        <v>21</v>
      </c>
      <c r="M254" s="243">
        <f>G254*(1+L254/100)</f>
        <v>0</v>
      </c>
      <c r="N254" s="241">
        <v>0</v>
      </c>
      <c r="O254" s="241">
        <f>ROUND(E254*N254,2)</f>
        <v>0</v>
      </c>
      <c r="P254" s="241">
        <v>0.22500000000000001</v>
      </c>
      <c r="Q254" s="241">
        <f>ROUND(E254*P254,2)</f>
        <v>2.25</v>
      </c>
      <c r="R254" s="243"/>
      <c r="S254" s="243" t="s">
        <v>142</v>
      </c>
      <c r="T254" s="244" t="s">
        <v>142</v>
      </c>
      <c r="U254" s="230">
        <v>0.14199999999999999</v>
      </c>
      <c r="V254" s="230">
        <f>ROUND(E254*U254,2)</f>
        <v>1.42</v>
      </c>
      <c r="W254" s="230"/>
      <c r="X254" s="230" t="s">
        <v>168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169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27"/>
      <c r="B255" s="228"/>
      <c r="C255" s="274" t="s">
        <v>413</v>
      </c>
      <c r="D255" s="267"/>
      <c r="E255" s="268">
        <v>10</v>
      </c>
      <c r="F255" s="230"/>
      <c r="G255" s="230"/>
      <c r="H255" s="230"/>
      <c r="I255" s="230"/>
      <c r="J255" s="230"/>
      <c r="K255" s="230"/>
      <c r="L255" s="230"/>
      <c r="M255" s="230"/>
      <c r="N255" s="229"/>
      <c r="O255" s="229"/>
      <c r="P255" s="229"/>
      <c r="Q255" s="229"/>
      <c r="R255" s="230"/>
      <c r="S255" s="230"/>
      <c r="T255" s="230"/>
      <c r="U255" s="230"/>
      <c r="V255" s="230"/>
      <c r="W255" s="230"/>
      <c r="X255" s="23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171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8">
        <v>77</v>
      </c>
      <c r="B256" s="239" t="s">
        <v>414</v>
      </c>
      <c r="C256" s="255" t="s">
        <v>415</v>
      </c>
      <c r="D256" s="240" t="s">
        <v>242</v>
      </c>
      <c r="E256" s="241">
        <v>10</v>
      </c>
      <c r="F256" s="242"/>
      <c r="G256" s="243">
        <f>ROUND(E256*F256,2)</f>
        <v>0</v>
      </c>
      <c r="H256" s="242"/>
      <c r="I256" s="243">
        <f>ROUND(E256*H256,2)</f>
        <v>0</v>
      </c>
      <c r="J256" s="242"/>
      <c r="K256" s="243">
        <f>ROUND(E256*J256,2)</f>
        <v>0</v>
      </c>
      <c r="L256" s="243">
        <v>21</v>
      </c>
      <c r="M256" s="243">
        <f>G256*(1+L256/100)</f>
        <v>0</v>
      </c>
      <c r="N256" s="241">
        <v>0</v>
      </c>
      <c r="O256" s="241">
        <f>ROUND(E256*N256,2)</f>
        <v>0</v>
      </c>
      <c r="P256" s="241">
        <v>0.41799999999999998</v>
      </c>
      <c r="Q256" s="241">
        <f>ROUND(E256*P256,2)</f>
        <v>4.18</v>
      </c>
      <c r="R256" s="243"/>
      <c r="S256" s="243" t="s">
        <v>142</v>
      </c>
      <c r="T256" s="244" t="s">
        <v>142</v>
      </c>
      <c r="U256" s="230">
        <v>0.6109</v>
      </c>
      <c r="V256" s="230">
        <f>ROUND(E256*U256,2)</f>
        <v>6.11</v>
      </c>
      <c r="W256" s="230"/>
      <c r="X256" s="230" t="s">
        <v>168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169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27"/>
      <c r="B257" s="228"/>
      <c r="C257" s="274" t="s">
        <v>413</v>
      </c>
      <c r="D257" s="267"/>
      <c r="E257" s="268">
        <v>10</v>
      </c>
      <c r="F257" s="230"/>
      <c r="G257" s="230"/>
      <c r="H257" s="230"/>
      <c r="I257" s="230"/>
      <c r="J257" s="230"/>
      <c r="K257" s="230"/>
      <c r="L257" s="230"/>
      <c r="M257" s="230"/>
      <c r="N257" s="229"/>
      <c r="O257" s="229"/>
      <c r="P257" s="229"/>
      <c r="Q257" s="229"/>
      <c r="R257" s="230"/>
      <c r="S257" s="230"/>
      <c r="T257" s="230"/>
      <c r="U257" s="230"/>
      <c r="V257" s="230"/>
      <c r="W257" s="230"/>
      <c r="X257" s="23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171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38">
        <v>78</v>
      </c>
      <c r="B258" s="239" t="s">
        <v>416</v>
      </c>
      <c r="C258" s="255" t="s">
        <v>417</v>
      </c>
      <c r="D258" s="240" t="s">
        <v>242</v>
      </c>
      <c r="E258" s="241">
        <v>90</v>
      </c>
      <c r="F258" s="242"/>
      <c r="G258" s="243">
        <f>ROUND(E258*F258,2)</f>
        <v>0</v>
      </c>
      <c r="H258" s="242"/>
      <c r="I258" s="243">
        <f>ROUND(E258*H258,2)</f>
        <v>0</v>
      </c>
      <c r="J258" s="242"/>
      <c r="K258" s="243">
        <f>ROUND(E258*J258,2)</f>
        <v>0</v>
      </c>
      <c r="L258" s="243">
        <v>21</v>
      </c>
      <c r="M258" s="243">
        <f>G258*(1+L258/100)</f>
        <v>0</v>
      </c>
      <c r="N258" s="241">
        <v>0</v>
      </c>
      <c r="O258" s="241">
        <f>ROUND(E258*N258,2)</f>
        <v>0</v>
      </c>
      <c r="P258" s="241">
        <v>0.66</v>
      </c>
      <c r="Q258" s="241">
        <f>ROUND(E258*P258,2)</f>
        <v>59.4</v>
      </c>
      <c r="R258" s="243"/>
      <c r="S258" s="243" t="s">
        <v>142</v>
      </c>
      <c r="T258" s="244" t="s">
        <v>142</v>
      </c>
      <c r="U258" s="230">
        <v>0.11899999999999999</v>
      </c>
      <c r="V258" s="230">
        <f>ROUND(E258*U258,2)</f>
        <v>10.71</v>
      </c>
      <c r="W258" s="230"/>
      <c r="X258" s="230" t="s">
        <v>168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169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27"/>
      <c r="B259" s="228"/>
      <c r="C259" s="274" t="s">
        <v>418</v>
      </c>
      <c r="D259" s="267"/>
      <c r="E259" s="268">
        <v>90</v>
      </c>
      <c r="F259" s="230"/>
      <c r="G259" s="230"/>
      <c r="H259" s="230"/>
      <c r="I259" s="230"/>
      <c r="J259" s="230"/>
      <c r="K259" s="230"/>
      <c r="L259" s="230"/>
      <c r="M259" s="230"/>
      <c r="N259" s="229"/>
      <c r="O259" s="229"/>
      <c r="P259" s="229"/>
      <c r="Q259" s="229"/>
      <c r="R259" s="230"/>
      <c r="S259" s="230"/>
      <c r="T259" s="230"/>
      <c r="U259" s="230"/>
      <c r="V259" s="230"/>
      <c r="W259" s="230"/>
      <c r="X259" s="23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171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38">
        <v>79</v>
      </c>
      <c r="B260" s="239" t="s">
        <v>419</v>
      </c>
      <c r="C260" s="255" t="s">
        <v>420</v>
      </c>
      <c r="D260" s="240" t="s">
        <v>242</v>
      </c>
      <c r="E260" s="241">
        <v>125</v>
      </c>
      <c r="F260" s="242"/>
      <c r="G260" s="243">
        <f>ROUND(E260*F260,2)</f>
        <v>0</v>
      </c>
      <c r="H260" s="242"/>
      <c r="I260" s="243">
        <f>ROUND(E260*H260,2)</f>
        <v>0</v>
      </c>
      <c r="J260" s="242"/>
      <c r="K260" s="243">
        <f>ROUND(E260*J260,2)</f>
        <v>0</v>
      </c>
      <c r="L260" s="243">
        <v>21</v>
      </c>
      <c r="M260" s="243">
        <f>G260*(1+L260/100)</f>
        <v>0</v>
      </c>
      <c r="N260" s="241">
        <v>0</v>
      </c>
      <c r="O260" s="241">
        <f>ROUND(E260*N260,2)</f>
        <v>0</v>
      </c>
      <c r="P260" s="241">
        <v>0.22</v>
      </c>
      <c r="Q260" s="241">
        <f>ROUND(E260*P260,2)</f>
        <v>27.5</v>
      </c>
      <c r="R260" s="243"/>
      <c r="S260" s="243" t="s">
        <v>142</v>
      </c>
      <c r="T260" s="244" t="s">
        <v>142</v>
      </c>
      <c r="U260" s="230">
        <v>0.38</v>
      </c>
      <c r="V260" s="230">
        <f>ROUND(E260*U260,2)</f>
        <v>47.5</v>
      </c>
      <c r="W260" s="230"/>
      <c r="X260" s="230" t="s">
        <v>168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169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27"/>
      <c r="B261" s="228"/>
      <c r="C261" s="274" t="s">
        <v>421</v>
      </c>
      <c r="D261" s="267"/>
      <c r="E261" s="268">
        <v>125</v>
      </c>
      <c r="F261" s="230"/>
      <c r="G261" s="230"/>
      <c r="H261" s="230"/>
      <c r="I261" s="230"/>
      <c r="J261" s="230"/>
      <c r="K261" s="230"/>
      <c r="L261" s="230"/>
      <c r="M261" s="230"/>
      <c r="N261" s="229"/>
      <c r="O261" s="229"/>
      <c r="P261" s="229"/>
      <c r="Q261" s="229"/>
      <c r="R261" s="230"/>
      <c r="S261" s="230"/>
      <c r="T261" s="230"/>
      <c r="U261" s="230"/>
      <c r="V261" s="230"/>
      <c r="W261" s="230"/>
      <c r="X261" s="23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171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38">
        <v>80</v>
      </c>
      <c r="B262" s="239" t="s">
        <v>422</v>
      </c>
      <c r="C262" s="255" t="s">
        <v>423</v>
      </c>
      <c r="D262" s="240" t="s">
        <v>242</v>
      </c>
      <c r="E262" s="241">
        <v>90</v>
      </c>
      <c r="F262" s="242"/>
      <c r="G262" s="243">
        <f>ROUND(E262*F262,2)</f>
        <v>0</v>
      </c>
      <c r="H262" s="242"/>
      <c r="I262" s="243">
        <f>ROUND(E262*H262,2)</f>
        <v>0</v>
      </c>
      <c r="J262" s="242"/>
      <c r="K262" s="243">
        <f>ROUND(E262*J262,2)</f>
        <v>0</v>
      </c>
      <c r="L262" s="243">
        <v>21</v>
      </c>
      <c r="M262" s="243">
        <f>G262*(1+L262/100)</f>
        <v>0</v>
      </c>
      <c r="N262" s="241">
        <v>0</v>
      </c>
      <c r="O262" s="241">
        <f>ROUND(E262*N262,2)</f>
        <v>0</v>
      </c>
      <c r="P262" s="241">
        <v>0.22</v>
      </c>
      <c r="Q262" s="241">
        <f>ROUND(E262*P262,2)</f>
        <v>19.8</v>
      </c>
      <c r="R262" s="243"/>
      <c r="S262" s="243" t="s">
        <v>142</v>
      </c>
      <c r="T262" s="244" t="s">
        <v>142</v>
      </c>
      <c r="U262" s="230">
        <v>7.0000000000000007E-2</v>
      </c>
      <c r="V262" s="230">
        <f>ROUND(E262*U262,2)</f>
        <v>6.3</v>
      </c>
      <c r="W262" s="230"/>
      <c r="X262" s="230" t="s">
        <v>168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169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27"/>
      <c r="B263" s="228"/>
      <c r="C263" s="274" t="s">
        <v>418</v>
      </c>
      <c r="D263" s="267"/>
      <c r="E263" s="268">
        <v>90</v>
      </c>
      <c r="F263" s="230"/>
      <c r="G263" s="230"/>
      <c r="H263" s="230"/>
      <c r="I263" s="230"/>
      <c r="J263" s="230"/>
      <c r="K263" s="230"/>
      <c r="L263" s="230"/>
      <c r="M263" s="230"/>
      <c r="N263" s="229"/>
      <c r="O263" s="229"/>
      <c r="P263" s="229"/>
      <c r="Q263" s="229"/>
      <c r="R263" s="230"/>
      <c r="S263" s="230"/>
      <c r="T263" s="230"/>
      <c r="U263" s="230"/>
      <c r="V263" s="230"/>
      <c r="W263" s="230"/>
      <c r="X263" s="23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171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38">
        <v>81</v>
      </c>
      <c r="B264" s="239" t="s">
        <v>424</v>
      </c>
      <c r="C264" s="255" t="s">
        <v>425</v>
      </c>
      <c r="D264" s="240" t="s">
        <v>315</v>
      </c>
      <c r="E264" s="241">
        <v>145</v>
      </c>
      <c r="F264" s="242"/>
      <c r="G264" s="243">
        <f>ROUND(E264*F264,2)</f>
        <v>0</v>
      </c>
      <c r="H264" s="242"/>
      <c r="I264" s="243">
        <f>ROUND(E264*H264,2)</f>
        <v>0</v>
      </c>
      <c r="J264" s="242"/>
      <c r="K264" s="243">
        <f>ROUND(E264*J264,2)</f>
        <v>0</v>
      </c>
      <c r="L264" s="243">
        <v>21</v>
      </c>
      <c r="M264" s="243">
        <f>G264*(1+L264/100)</f>
        <v>0</v>
      </c>
      <c r="N264" s="241">
        <v>0</v>
      </c>
      <c r="O264" s="241">
        <f>ROUND(E264*N264,2)</f>
        <v>0</v>
      </c>
      <c r="P264" s="241">
        <v>0.27</v>
      </c>
      <c r="Q264" s="241">
        <f>ROUND(E264*P264,2)</f>
        <v>39.15</v>
      </c>
      <c r="R264" s="243"/>
      <c r="S264" s="243" t="s">
        <v>142</v>
      </c>
      <c r="T264" s="244" t="s">
        <v>142</v>
      </c>
      <c r="U264" s="230">
        <v>0.12</v>
      </c>
      <c r="V264" s="230">
        <f>ROUND(E264*U264,2)</f>
        <v>17.399999999999999</v>
      </c>
      <c r="W264" s="230"/>
      <c r="X264" s="230" t="s">
        <v>168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169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27"/>
      <c r="B265" s="228"/>
      <c r="C265" s="274" t="s">
        <v>426</v>
      </c>
      <c r="D265" s="267"/>
      <c r="E265" s="268">
        <v>120</v>
      </c>
      <c r="F265" s="230"/>
      <c r="G265" s="230"/>
      <c r="H265" s="230"/>
      <c r="I265" s="230"/>
      <c r="J265" s="230"/>
      <c r="K265" s="230"/>
      <c r="L265" s="230"/>
      <c r="M265" s="230"/>
      <c r="N265" s="229"/>
      <c r="O265" s="229"/>
      <c r="P265" s="229"/>
      <c r="Q265" s="229"/>
      <c r="R265" s="230"/>
      <c r="S265" s="230"/>
      <c r="T265" s="230"/>
      <c r="U265" s="230"/>
      <c r="V265" s="230"/>
      <c r="W265" s="230"/>
      <c r="X265" s="230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171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27"/>
      <c r="B266" s="228"/>
      <c r="C266" s="274" t="s">
        <v>427</v>
      </c>
      <c r="D266" s="267"/>
      <c r="E266" s="268">
        <v>25</v>
      </c>
      <c r="F266" s="230"/>
      <c r="G266" s="230"/>
      <c r="H266" s="230"/>
      <c r="I266" s="230"/>
      <c r="J266" s="230"/>
      <c r="K266" s="230"/>
      <c r="L266" s="230"/>
      <c r="M266" s="230"/>
      <c r="N266" s="229"/>
      <c r="O266" s="229"/>
      <c r="P266" s="229"/>
      <c r="Q266" s="229"/>
      <c r="R266" s="230"/>
      <c r="S266" s="230"/>
      <c r="T266" s="230"/>
      <c r="U266" s="230"/>
      <c r="V266" s="230"/>
      <c r="W266" s="230"/>
      <c r="X266" s="23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171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38">
        <v>82</v>
      </c>
      <c r="B267" s="239" t="s">
        <v>428</v>
      </c>
      <c r="C267" s="255" t="s">
        <v>429</v>
      </c>
      <c r="D267" s="240" t="s">
        <v>315</v>
      </c>
      <c r="E267" s="241">
        <v>160</v>
      </c>
      <c r="F267" s="242"/>
      <c r="G267" s="243">
        <f>ROUND(E267*F267,2)</f>
        <v>0</v>
      </c>
      <c r="H267" s="242"/>
      <c r="I267" s="243">
        <f>ROUND(E267*H267,2)</f>
        <v>0</v>
      </c>
      <c r="J267" s="242"/>
      <c r="K267" s="243">
        <f>ROUND(E267*J267,2)</f>
        <v>0</v>
      </c>
      <c r="L267" s="243">
        <v>21</v>
      </c>
      <c r="M267" s="243">
        <f>G267*(1+L267/100)</f>
        <v>0</v>
      </c>
      <c r="N267" s="241">
        <v>0</v>
      </c>
      <c r="O267" s="241">
        <f>ROUND(E267*N267,2)</f>
        <v>0</v>
      </c>
      <c r="P267" s="241">
        <v>0</v>
      </c>
      <c r="Q267" s="241">
        <f>ROUND(E267*P267,2)</f>
        <v>0</v>
      </c>
      <c r="R267" s="243"/>
      <c r="S267" s="243" t="s">
        <v>142</v>
      </c>
      <c r="T267" s="244" t="s">
        <v>142</v>
      </c>
      <c r="U267" s="230">
        <v>5.5E-2</v>
      </c>
      <c r="V267" s="230">
        <f>ROUND(E267*U267,2)</f>
        <v>8.8000000000000007</v>
      </c>
      <c r="W267" s="230"/>
      <c r="X267" s="230" t="s">
        <v>168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169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27"/>
      <c r="B268" s="228"/>
      <c r="C268" s="274" t="s">
        <v>321</v>
      </c>
      <c r="D268" s="267"/>
      <c r="E268" s="268">
        <v>160</v>
      </c>
      <c r="F268" s="230"/>
      <c r="G268" s="230"/>
      <c r="H268" s="230"/>
      <c r="I268" s="230"/>
      <c r="J268" s="230"/>
      <c r="K268" s="230"/>
      <c r="L268" s="230"/>
      <c r="M268" s="230"/>
      <c r="N268" s="229"/>
      <c r="O268" s="229"/>
      <c r="P268" s="229"/>
      <c r="Q268" s="229"/>
      <c r="R268" s="230"/>
      <c r="S268" s="230"/>
      <c r="T268" s="230"/>
      <c r="U268" s="230"/>
      <c r="V268" s="230"/>
      <c r="W268" s="230"/>
      <c r="X268" s="23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171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38">
        <v>83</v>
      </c>
      <c r="B269" s="239" t="s">
        <v>430</v>
      </c>
      <c r="C269" s="255" t="s">
        <v>431</v>
      </c>
      <c r="D269" s="240" t="s">
        <v>167</v>
      </c>
      <c r="E269" s="241">
        <v>0.75</v>
      </c>
      <c r="F269" s="242"/>
      <c r="G269" s="243">
        <f>ROUND(E269*F269,2)</f>
        <v>0</v>
      </c>
      <c r="H269" s="242"/>
      <c r="I269" s="243">
        <f>ROUND(E269*H269,2)</f>
        <v>0</v>
      </c>
      <c r="J269" s="242"/>
      <c r="K269" s="243">
        <f>ROUND(E269*J269,2)</f>
        <v>0</v>
      </c>
      <c r="L269" s="243">
        <v>21</v>
      </c>
      <c r="M269" s="243">
        <f>G269*(1+L269/100)</f>
        <v>0</v>
      </c>
      <c r="N269" s="241">
        <v>0</v>
      </c>
      <c r="O269" s="241">
        <f>ROUND(E269*N269,2)</f>
        <v>0</v>
      </c>
      <c r="P269" s="241">
        <v>2</v>
      </c>
      <c r="Q269" s="241">
        <f>ROUND(E269*P269,2)</f>
        <v>1.5</v>
      </c>
      <c r="R269" s="243"/>
      <c r="S269" s="243" t="s">
        <v>142</v>
      </c>
      <c r="T269" s="244" t="s">
        <v>142</v>
      </c>
      <c r="U269" s="230">
        <v>6.44</v>
      </c>
      <c r="V269" s="230">
        <f>ROUND(E269*U269,2)</f>
        <v>4.83</v>
      </c>
      <c r="W269" s="230"/>
      <c r="X269" s="230" t="s">
        <v>168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169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27"/>
      <c r="B270" s="228"/>
      <c r="C270" s="274" t="s">
        <v>432</v>
      </c>
      <c r="D270" s="267"/>
      <c r="E270" s="268">
        <v>0.75</v>
      </c>
      <c r="F270" s="230"/>
      <c r="G270" s="230"/>
      <c r="H270" s="230"/>
      <c r="I270" s="230"/>
      <c r="J270" s="230"/>
      <c r="K270" s="230"/>
      <c r="L270" s="230"/>
      <c r="M270" s="230"/>
      <c r="N270" s="229"/>
      <c r="O270" s="229"/>
      <c r="P270" s="229"/>
      <c r="Q270" s="229"/>
      <c r="R270" s="230"/>
      <c r="S270" s="230"/>
      <c r="T270" s="230"/>
      <c r="U270" s="230"/>
      <c r="V270" s="230"/>
      <c r="W270" s="230"/>
      <c r="X270" s="230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171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38">
        <v>84</v>
      </c>
      <c r="B271" s="239" t="s">
        <v>433</v>
      </c>
      <c r="C271" s="255" t="s">
        <v>434</v>
      </c>
      <c r="D271" s="240" t="s">
        <v>315</v>
      </c>
      <c r="E271" s="241">
        <v>102</v>
      </c>
      <c r="F271" s="242"/>
      <c r="G271" s="243">
        <f>ROUND(E271*F271,2)</f>
        <v>0</v>
      </c>
      <c r="H271" s="242"/>
      <c r="I271" s="243">
        <f>ROUND(E271*H271,2)</f>
        <v>0</v>
      </c>
      <c r="J271" s="242"/>
      <c r="K271" s="243">
        <f>ROUND(E271*J271,2)</f>
        <v>0</v>
      </c>
      <c r="L271" s="243">
        <v>21</v>
      </c>
      <c r="M271" s="243">
        <f>G271*(1+L271/100)</f>
        <v>0</v>
      </c>
      <c r="N271" s="241">
        <v>0</v>
      </c>
      <c r="O271" s="241">
        <f>ROUND(E271*N271,2)</f>
        <v>0</v>
      </c>
      <c r="P271" s="241">
        <v>3.5000000000000003E-2</v>
      </c>
      <c r="Q271" s="241">
        <f>ROUND(E271*P271,2)</f>
        <v>3.57</v>
      </c>
      <c r="R271" s="243"/>
      <c r="S271" s="243" t="s">
        <v>142</v>
      </c>
      <c r="T271" s="244" t="s">
        <v>142</v>
      </c>
      <c r="U271" s="230">
        <v>0.36</v>
      </c>
      <c r="V271" s="230">
        <f>ROUND(E271*U271,2)</f>
        <v>36.72</v>
      </c>
      <c r="W271" s="230"/>
      <c r="X271" s="230" t="s">
        <v>168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169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27"/>
      <c r="B272" s="228"/>
      <c r="C272" s="274" t="s">
        <v>435</v>
      </c>
      <c r="D272" s="267"/>
      <c r="E272" s="268">
        <v>102</v>
      </c>
      <c r="F272" s="230"/>
      <c r="G272" s="230"/>
      <c r="H272" s="230"/>
      <c r="I272" s="230"/>
      <c r="J272" s="230"/>
      <c r="K272" s="230"/>
      <c r="L272" s="230"/>
      <c r="M272" s="230"/>
      <c r="N272" s="229"/>
      <c r="O272" s="229"/>
      <c r="P272" s="229"/>
      <c r="Q272" s="229"/>
      <c r="R272" s="230"/>
      <c r="S272" s="230"/>
      <c r="T272" s="230"/>
      <c r="U272" s="230"/>
      <c r="V272" s="230"/>
      <c r="W272" s="230"/>
      <c r="X272" s="23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171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38">
        <v>85</v>
      </c>
      <c r="B273" s="239" t="s">
        <v>436</v>
      </c>
      <c r="C273" s="255" t="s">
        <v>437</v>
      </c>
      <c r="D273" s="240" t="s">
        <v>274</v>
      </c>
      <c r="E273" s="241">
        <v>1</v>
      </c>
      <c r="F273" s="242"/>
      <c r="G273" s="243">
        <f>ROUND(E273*F273,2)</f>
        <v>0</v>
      </c>
      <c r="H273" s="242"/>
      <c r="I273" s="243">
        <f>ROUND(E273*H273,2)</f>
        <v>0</v>
      </c>
      <c r="J273" s="242"/>
      <c r="K273" s="243">
        <f>ROUND(E273*J273,2)</f>
        <v>0</v>
      </c>
      <c r="L273" s="243">
        <v>21</v>
      </c>
      <c r="M273" s="243">
        <f>G273*(1+L273/100)</f>
        <v>0</v>
      </c>
      <c r="N273" s="241">
        <v>0</v>
      </c>
      <c r="O273" s="241">
        <f>ROUND(E273*N273,2)</f>
        <v>0</v>
      </c>
      <c r="P273" s="241">
        <v>8.2000000000000003E-2</v>
      </c>
      <c r="Q273" s="241">
        <f>ROUND(E273*P273,2)</f>
        <v>0.08</v>
      </c>
      <c r="R273" s="243"/>
      <c r="S273" s="243" t="s">
        <v>142</v>
      </c>
      <c r="T273" s="244" t="s">
        <v>142</v>
      </c>
      <c r="U273" s="230">
        <v>0.58799999999999997</v>
      </c>
      <c r="V273" s="230">
        <f>ROUND(E273*U273,2)</f>
        <v>0.59</v>
      </c>
      <c r="W273" s="230"/>
      <c r="X273" s="230" t="s">
        <v>168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169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27"/>
      <c r="B274" s="228"/>
      <c r="C274" s="274" t="s">
        <v>438</v>
      </c>
      <c r="D274" s="267"/>
      <c r="E274" s="268">
        <v>1</v>
      </c>
      <c r="F274" s="230"/>
      <c r="G274" s="230"/>
      <c r="H274" s="230"/>
      <c r="I274" s="230"/>
      <c r="J274" s="230"/>
      <c r="K274" s="230"/>
      <c r="L274" s="230"/>
      <c r="M274" s="230"/>
      <c r="N274" s="229"/>
      <c r="O274" s="229"/>
      <c r="P274" s="229"/>
      <c r="Q274" s="229"/>
      <c r="R274" s="230"/>
      <c r="S274" s="230"/>
      <c r="T274" s="230"/>
      <c r="U274" s="230"/>
      <c r="V274" s="230"/>
      <c r="W274" s="230"/>
      <c r="X274" s="23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171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2.5" outlineLevel="1" x14ac:dyDescent="0.2">
      <c r="A275" s="238">
        <v>86</v>
      </c>
      <c r="B275" s="239" t="s">
        <v>439</v>
      </c>
      <c r="C275" s="255" t="s">
        <v>440</v>
      </c>
      <c r="D275" s="240" t="s">
        <v>257</v>
      </c>
      <c r="E275" s="241">
        <v>47.9</v>
      </c>
      <c r="F275" s="242"/>
      <c r="G275" s="243">
        <f>ROUND(E275*F275,2)</f>
        <v>0</v>
      </c>
      <c r="H275" s="242"/>
      <c r="I275" s="243">
        <f>ROUND(E275*H275,2)</f>
        <v>0</v>
      </c>
      <c r="J275" s="242"/>
      <c r="K275" s="243">
        <f>ROUND(E275*J275,2)</f>
        <v>0</v>
      </c>
      <c r="L275" s="243">
        <v>21</v>
      </c>
      <c r="M275" s="243">
        <f>G275*(1+L275/100)</f>
        <v>0</v>
      </c>
      <c r="N275" s="241">
        <v>0</v>
      </c>
      <c r="O275" s="241">
        <f>ROUND(E275*N275,2)</f>
        <v>0</v>
      </c>
      <c r="P275" s="241">
        <v>0</v>
      </c>
      <c r="Q275" s="241">
        <f>ROUND(E275*P275,2)</f>
        <v>0</v>
      </c>
      <c r="R275" s="243"/>
      <c r="S275" s="243" t="s">
        <v>142</v>
      </c>
      <c r="T275" s="244" t="s">
        <v>142</v>
      </c>
      <c r="U275" s="230">
        <v>0</v>
      </c>
      <c r="V275" s="230">
        <f>ROUND(E275*U275,2)</f>
        <v>0</v>
      </c>
      <c r="W275" s="230"/>
      <c r="X275" s="230" t="s">
        <v>168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169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27"/>
      <c r="B276" s="228"/>
      <c r="C276" s="274" t="s">
        <v>441</v>
      </c>
      <c r="D276" s="267"/>
      <c r="E276" s="268">
        <v>47.9</v>
      </c>
      <c r="F276" s="230"/>
      <c r="G276" s="230"/>
      <c r="H276" s="230"/>
      <c r="I276" s="230"/>
      <c r="J276" s="230"/>
      <c r="K276" s="230"/>
      <c r="L276" s="230"/>
      <c r="M276" s="230"/>
      <c r="N276" s="229"/>
      <c r="O276" s="229"/>
      <c r="P276" s="229"/>
      <c r="Q276" s="229"/>
      <c r="R276" s="230"/>
      <c r="S276" s="230"/>
      <c r="T276" s="230"/>
      <c r="U276" s="230"/>
      <c r="V276" s="230"/>
      <c r="W276" s="230"/>
      <c r="X276" s="230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171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1" x14ac:dyDescent="0.2">
      <c r="A277" s="238">
        <v>87</v>
      </c>
      <c r="B277" s="239" t="s">
        <v>442</v>
      </c>
      <c r="C277" s="255" t="s">
        <v>443</v>
      </c>
      <c r="D277" s="240" t="s">
        <v>257</v>
      </c>
      <c r="E277" s="241">
        <v>47.3</v>
      </c>
      <c r="F277" s="242"/>
      <c r="G277" s="243">
        <f>ROUND(E277*F277,2)</f>
        <v>0</v>
      </c>
      <c r="H277" s="242"/>
      <c r="I277" s="243">
        <f>ROUND(E277*H277,2)</f>
        <v>0</v>
      </c>
      <c r="J277" s="242"/>
      <c r="K277" s="243">
        <f>ROUND(E277*J277,2)</f>
        <v>0</v>
      </c>
      <c r="L277" s="243">
        <v>21</v>
      </c>
      <c r="M277" s="243">
        <f>G277*(1+L277/100)</f>
        <v>0</v>
      </c>
      <c r="N277" s="241">
        <v>0</v>
      </c>
      <c r="O277" s="241">
        <f>ROUND(E277*N277,2)</f>
        <v>0</v>
      </c>
      <c r="P277" s="241">
        <v>0</v>
      </c>
      <c r="Q277" s="241">
        <f>ROUND(E277*P277,2)</f>
        <v>0</v>
      </c>
      <c r="R277" s="243"/>
      <c r="S277" s="243" t="s">
        <v>142</v>
      </c>
      <c r="T277" s="244" t="s">
        <v>142</v>
      </c>
      <c r="U277" s="230">
        <v>0</v>
      </c>
      <c r="V277" s="230">
        <f>ROUND(E277*U277,2)</f>
        <v>0</v>
      </c>
      <c r="W277" s="230"/>
      <c r="X277" s="230" t="s">
        <v>168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169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27"/>
      <c r="B278" s="228"/>
      <c r="C278" s="274" t="s">
        <v>444</v>
      </c>
      <c r="D278" s="267"/>
      <c r="E278" s="268">
        <v>47.3</v>
      </c>
      <c r="F278" s="230"/>
      <c r="G278" s="230"/>
      <c r="H278" s="230"/>
      <c r="I278" s="230"/>
      <c r="J278" s="230"/>
      <c r="K278" s="230"/>
      <c r="L278" s="230"/>
      <c r="M278" s="230"/>
      <c r="N278" s="229"/>
      <c r="O278" s="229"/>
      <c r="P278" s="229"/>
      <c r="Q278" s="229"/>
      <c r="R278" s="230"/>
      <c r="S278" s="230"/>
      <c r="T278" s="230"/>
      <c r="U278" s="230"/>
      <c r="V278" s="230"/>
      <c r="W278" s="230"/>
      <c r="X278" s="23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171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38">
        <v>88</v>
      </c>
      <c r="B279" s="239" t="s">
        <v>445</v>
      </c>
      <c r="C279" s="255" t="s">
        <v>446</v>
      </c>
      <c r="D279" s="240" t="s">
        <v>257</v>
      </c>
      <c r="E279" s="241">
        <v>67.231999999999999</v>
      </c>
      <c r="F279" s="242"/>
      <c r="G279" s="243">
        <f>ROUND(E279*F279,2)</f>
        <v>0</v>
      </c>
      <c r="H279" s="242"/>
      <c r="I279" s="243">
        <f>ROUND(E279*H279,2)</f>
        <v>0</v>
      </c>
      <c r="J279" s="242"/>
      <c r="K279" s="243">
        <f>ROUND(E279*J279,2)</f>
        <v>0</v>
      </c>
      <c r="L279" s="243">
        <v>21</v>
      </c>
      <c r="M279" s="243">
        <f>G279*(1+L279/100)</f>
        <v>0</v>
      </c>
      <c r="N279" s="241">
        <v>0</v>
      </c>
      <c r="O279" s="241">
        <f>ROUND(E279*N279,2)</f>
        <v>0</v>
      </c>
      <c r="P279" s="241">
        <v>0</v>
      </c>
      <c r="Q279" s="241">
        <f>ROUND(E279*P279,2)</f>
        <v>0</v>
      </c>
      <c r="R279" s="243"/>
      <c r="S279" s="243" t="s">
        <v>142</v>
      </c>
      <c r="T279" s="244" t="s">
        <v>142</v>
      </c>
      <c r="U279" s="230">
        <v>0</v>
      </c>
      <c r="V279" s="230">
        <f>ROUND(E279*U279,2)</f>
        <v>0</v>
      </c>
      <c r="W279" s="230"/>
      <c r="X279" s="230" t="s">
        <v>168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169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27"/>
      <c r="B280" s="228"/>
      <c r="C280" s="274" t="s">
        <v>447</v>
      </c>
      <c r="D280" s="267"/>
      <c r="E280" s="268">
        <v>67.231999999999999</v>
      </c>
      <c r="F280" s="230"/>
      <c r="G280" s="230"/>
      <c r="H280" s="230"/>
      <c r="I280" s="230"/>
      <c r="J280" s="230"/>
      <c r="K280" s="230"/>
      <c r="L280" s="230"/>
      <c r="M280" s="230"/>
      <c r="N280" s="229"/>
      <c r="O280" s="229"/>
      <c r="P280" s="229"/>
      <c r="Q280" s="229"/>
      <c r="R280" s="230"/>
      <c r="S280" s="230"/>
      <c r="T280" s="230"/>
      <c r="U280" s="230"/>
      <c r="V280" s="230"/>
      <c r="W280" s="230"/>
      <c r="X280" s="230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171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38">
        <v>89</v>
      </c>
      <c r="B281" s="239" t="s">
        <v>448</v>
      </c>
      <c r="C281" s="255" t="s">
        <v>449</v>
      </c>
      <c r="D281" s="240" t="s">
        <v>450</v>
      </c>
      <c r="E281" s="241">
        <v>10</v>
      </c>
      <c r="F281" s="242"/>
      <c r="G281" s="243">
        <f>ROUND(E281*F281,2)</f>
        <v>0</v>
      </c>
      <c r="H281" s="242"/>
      <c r="I281" s="243">
        <f>ROUND(E281*H281,2)</f>
        <v>0</v>
      </c>
      <c r="J281" s="242"/>
      <c r="K281" s="243">
        <f>ROUND(E281*J281,2)</f>
        <v>0</v>
      </c>
      <c r="L281" s="243">
        <v>21</v>
      </c>
      <c r="M281" s="243">
        <f>G281*(1+L281/100)</f>
        <v>0</v>
      </c>
      <c r="N281" s="241">
        <v>0</v>
      </c>
      <c r="O281" s="241">
        <f>ROUND(E281*N281,2)</f>
        <v>0</v>
      </c>
      <c r="P281" s="241">
        <v>0.5</v>
      </c>
      <c r="Q281" s="241">
        <f>ROUND(E281*P281,2)</f>
        <v>5</v>
      </c>
      <c r="R281" s="243"/>
      <c r="S281" s="243" t="s">
        <v>152</v>
      </c>
      <c r="T281" s="244" t="s">
        <v>143</v>
      </c>
      <c r="U281" s="230">
        <v>0</v>
      </c>
      <c r="V281" s="230">
        <f>ROUND(E281*U281,2)</f>
        <v>0</v>
      </c>
      <c r="W281" s="230"/>
      <c r="X281" s="230" t="s">
        <v>168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169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27"/>
      <c r="B282" s="228"/>
      <c r="C282" s="275" t="s">
        <v>451</v>
      </c>
      <c r="D282" s="270"/>
      <c r="E282" s="270"/>
      <c r="F282" s="270"/>
      <c r="G282" s="270"/>
      <c r="H282" s="230"/>
      <c r="I282" s="230"/>
      <c r="J282" s="230"/>
      <c r="K282" s="230"/>
      <c r="L282" s="230"/>
      <c r="M282" s="230"/>
      <c r="N282" s="229"/>
      <c r="O282" s="229"/>
      <c r="P282" s="229"/>
      <c r="Q282" s="229"/>
      <c r="R282" s="230"/>
      <c r="S282" s="230"/>
      <c r="T282" s="230"/>
      <c r="U282" s="230"/>
      <c r="V282" s="230"/>
      <c r="W282" s="230"/>
      <c r="X282" s="23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232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27"/>
      <c r="B283" s="228"/>
      <c r="C283" s="274" t="s">
        <v>413</v>
      </c>
      <c r="D283" s="267"/>
      <c r="E283" s="268">
        <v>10</v>
      </c>
      <c r="F283" s="230"/>
      <c r="G283" s="230"/>
      <c r="H283" s="230"/>
      <c r="I283" s="230"/>
      <c r="J283" s="230"/>
      <c r="K283" s="230"/>
      <c r="L283" s="230"/>
      <c r="M283" s="230"/>
      <c r="N283" s="229"/>
      <c r="O283" s="229"/>
      <c r="P283" s="229"/>
      <c r="Q283" s="229"/>
      <c r="R283" s="230"/>
      <c r="S283" s="230"/>
      <c r="T283" s="230"/>
      <c r="U283" s="230"/>
      <c r="V283" s="230"/>
      <c r="W283" s="230"/>
      <c r="X283" s="23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171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38">
        <v>90</v>
      </c>
      <c r="B284" s="239" t="s">
        <v>452</v>
      </c>
      <c r="C284" s="255" t="s">
        <v>453</v>
      </c>
      <c r="D284" s="240" t="s">
        <v>257</v>
      </c>
      <c r="E284" s="241">
        <v>162.53200000000001</v>
      </c>
      <c r="F284" s="242"/>
      <c r="G284" s="243">
        <f>ROUND(E284*F284,2)</f>
        <v>0</v>
      </c>
      <c r="H284" s="242"/>
      <c r="I284" s="243">
        <f>ROUND(E284*H284,2)</f>
        <v>0</v>
      </c>
      <c r="J284" s="242"/>
      <c r="K284" s="243">
        <f>ROUND(E284*J284,2)</f>
        <v>0</v>
      </c>
      <c r="L284" s="243">
        <v>21</v>
      </c>
      <c r="M284" s="243">
        <f>G284*(1+L284/100)</f>
        <v>0</v>
      </c>
      <c r="N284" s="241">
        <v>0</v>
      </c>
      <c r="O284" s="241">
        <f>ROUND(E284*N284,2)</f>
        <v>0</v>
      </c>
      <c r="P284" s="241">
        <v>0</v>
      </c>
      <c r="Q284" s="241">
        <f>ROUND(E284*P284,2)</f>
        <v>0</v>
      </c>
      <c r="R284" s="243"/>
      <c r="S284" s="243" t="s">
        <v>142</v>
      </c>
      <c r="T284" s="244" t="s">
        <v>142</v>
      </c>
      <c r="U284" s="230">
        <v>0.98</v>
      </c>
      <c r="V284" s="230">
        <f>ROUND(E284*U284,2)</f>
        <v>159.28</v>
      </c>
      <c r="W284" s="230"/>
      <c r="X284" s="230" t="s">
        <v>454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455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67.5" outlineLevel="1" x14ac:dyDescent="0.2">
      <c r="A285" s="227"/>
      <c r="B285" s="228"/>
      <c r="C285" s="275" t="s">
        <v>456</v>
      </c>
      <c r="D285" s="270"/>
      <c r="E285" s="270"/>
      <c r="F285" s="270"/>
      <c r="G285" s="270"/>
      <c r="H285" s="230"/>
      <c r="I285" s="230"/>
      <c r="J285" s="230"/>
      <c r="K285" s="230"/>
      <c r="L285" s="230"/>
      <c r="M285" s="230"/>
      <c r="N285" s="229"/>
      <c r="O285" s="229"/>
      <c r="P285" s="229"/>
      <c r="Q285" s="229"/>
      <c r="R285" s="230"/>
      <c r="S285" s="230"/>
      <c r="T285" s="230"/>
      <c r="U285" s="230"/>
      <c r="V285" s="230"/>
      <c r="W285" s="230"/>
      <c r="X285" s="23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232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69" t="str">
        <f>C285</f>
        <v>Výkaz výměr obsahuje pro manipulaci s vybouraným materiálem, položky, které jsou limitovány určitou vzdáleností pro vodorovné přemístění. Místo pro uložení materiálu  si zajišťuje uchazeč dle svého technologického plánu a je na uchazeči jaká místa pro uložení materiálu zvolí. Do nabídkové ceny musí uchazeč zakalkulovat skutečné náklady podle odvozní vzdálenosti bez ohledu na to, jaká vzdálenost je uvedená v popise položky.Platí pro všechny položky vodorovného přemístění.Včetně naložení na dopravní prostředek a složení na skládku, bez poplatku za skládku.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45">
        <v>91</v>
      </c>
      <c r="B286" s="246" t="s">
        <v>457</v>
      </c>
      <c r="C286" s="254" t="s">
        <v>458</v>
      </c>
      <c r="D286" s="247" t="s">
        <v>257</v>
      </c>
      <c r="E286" s="248">
        <v>1625.32</v>
      </c>
      <c r="F286" s="249"/>
      <c r="G286" s="250">
        <f>ROUND(E286*F286,2)</f>
        <v>0</v>
      </c>
      <c r="H286" s="249"/>
      <c r="I286" s="250">
        <f>ROUND(E286*H286,2)</f>
        <v>0</v>
      </c>
      <c r="J286" s="249"/>
      <c r="K286" s="250">
        <f>ROUND(E286*J286,2)</f>
        <v>0</v>
      </c>
      <c r="L286" s="250">
        <v>21</v>
      </c>
      <c r="M286" s="250">
        <f>G286*(1+L286/100)</f>
        <v>0</v>
      </c>
      <c r="N286" s="248">
        <v>0</v>
      </c>
      <c r="O286" s="248">
        <f>ROUND(E286*N286,2)</f>
        <v>0</v>
      </c>
      <c r="P286" s="248">
        <v>0</v>
      </c>
      <c r="Q286" s="248">
        <f>ROUND(E286*P286,2)</f>
        <v>0</v>
      </c>
      <c r="R286" s="250"/>
      <c r="S286" s="250" t="s">
        <v>142</v>
      </c>
      <c r="T286" s="251" t="s">
        <v>142</v>
      </c>
      <c r="U286" s="230">
        <v>0</v>
      </c>
      <c r="V286" s="230">
        <f>ROUND(E286*U286,2)</f>
        <v>0</v>
      </c>
      <c r="W286" s="230"/>
      <c r="X286" s="230" t="s">
        <v>454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455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">
      <c r="A287" s="245">
        <v>92</v>
      </c>
      <c r="B287" s="246" t="s">
        <v>459</v>
      </c>
      <c r="C287" s="254" t="s">
        <v>460</v>
      </c>
      <c r="D287" s="247" t="s">
        <v>257</v>
      </c>
      <c r="E287" s="248">
        <v>162.53200000000001</v>
      </c>
      <c r="F287" s="249"/>
      <c r="G287" s="250">
        <f>ROUND(E287*F287,2)</f>
        <v>0</v>
      </c>
      <c r="H287" s="249"/>
      <c r="I287" s="250">
        <f>ROUND(E287*H287,2)</f>
        <v>0</v>
      </c>
      <c r="J287" s="249"/>
      <c r="K287" s="250">
        <f>ROUND(E287*J287,2)</f>
        <v>0</v>
      </c>
      <c r="L287" s="250">
        <v>21</v>
      </c>
      <c r="M287" s="250">
        <f>G287*(1+L287/100)</f>
        <v>0</v>
      </c>
      <c r="N287" s="248">
        <v>0</v>
      </c>
      <c r="O287" s="248">
        <f>ROUND(E287*N287,2)</f>
        <v>0</v>
      </c>
      <c r="P287" s="248">
        <v>0</v>
      </c>
      <c r="Q287" s="248">
        <f>ROUND(E287*P287,2)</f>
        <v>0</v>
      </c>
      <c r="R287" s="250"/>
      <c r="S287" s="250" t="s">
        <v>142</v>
      </c>
      <c r="T287" s="251" t="s">
        <v>142</v>
      </c>
      <c r="U287" s="230">
        <v>6.0000000000000001E-3</v>
      </c>
      <c r="V287" s="230">
        <f>ROUND(E287*U287,2)</f>
        <v>0.98</v>
      </c>
      <c r="W287" s="230"/>
      <c r="X287" s="230" t="s">
        <v>454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455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x14ac:dyDescent="0.2">
      <c r="A288" s="232" t="s">
        <v>137</v>
      </c>
      <c r="B288" s="233" t="s">
        <v>101</v>
      </c>
      <c r="C288" s="253" t="s">
        <v>102</v>
      </c>
      <c r="D288" s="234"/>
      <c r="E288" s="235"/>
      <c r="F288" s="236"/>
      <c r="G288" s="236">
        <f>SUMIF(AG289:AG289,"&lt;&gt;NOR",G289:G289)</f>
        <v>0</v>
      </c>
      <c r="H288" s="236"/>
      <c r="I288" s="236">
        <f>SUM(I289:I289)</f>
        <v>0</v>
      </c>
      <c r="J288" s="236"/>
      <c r="K288" s="236">
        <f>SUM(K289:K289)</f>
        <v>0</v>
      </c>
      <c r="L288" s="236"/>
      <c r="M288" s="236">
        <f>SUM(M289:M289)</f>
        <v>0</v>
      </c>
      <c r="N288" s="235"/>
      <c r="O288" s="235">
        <f>SUM(O289:O289)</f>
        <v>0</v>
      </c>
      <c r="P288" s="235"/>
      <c r="Q288" s="235">
        <f>SUM(Q289:Q289)</f>
        <v>0</v>
      </c>
      <c r="R288" s="236"/>
      <c r="S288" s="236"/>
      <c r="T288" s="237"/>
      <c r="U288" s="231"/>
      <c r="V288" s="231">
        <f>SUM(V289:V289)</f>
        <v>195.44</v>
      </c>
      <c r="W288" s="231"/>
      <c r="X288" s="231"/>
      <c r="AG288" t="s">
        <v>138</v>
      </c>
    </row>
    <row r="289" spans="1:60" outlineLevel="1" x14ac:dyDescent="0.2">
      <c r="A289" s="245">
        <v>93</v>
      </c>
      <c r="B289" s="246" t="s">
        <v>461</v>
      </c>
      <c r="C289" s="254" t="s">
        <v>462</v>
      </c>
      <c r="D289" s="247" t="s">
        <v>257</v>
      </c>
      <c r="E289" s="248">
        <v>501.13556999999997</v>
      </c>
      <c r="F289" s="249"/>
      <c r="G289" s="250">
        <f>ROUND(E289*F289,2)</f>
        <v>0</v>
      </c>
      <c r="H289" s="249"/>
      <c r="I289" s="250">
        <f>ROUND(E289*H289,2)</f>
        <v>0</v>
      </c>
      <c r="J289" s="249"/>
      <c r="K289" s="250">
        <f>ROUND(E289*J289,2)</f>
        <v>0</v>
      </c>
      <c r="L289" s="250">
        <v>21</v>
      </c>
      <c r="M289" s="250">
        <f>G289*(1+L289/100)</f>
        <v>0</v>
      </c>
      <c r="N289" s="248">
        <v>0</v>
      </c>
      <c r="O289" s="248">
        <f>ROUND(E289*N289,2)</f>
        <v>0</v>
      </c>
      <c r="P289" s="248">
        <v>0</v>
      </c>
      <c r="Q289" s="248">
        <f>ROUND(E289*P289,2)</f>
        <v>0</v>
      </c>
      <c r="R289" s="250"/>
      <c r="S289" s="250" t="s">
        <v>142</v>
      </c>
      <c r="T289" s="251" t="s">
        <v>142</v>
      </c>
      <c r="U289" s="230">
        <v>0.39</v>
      </c>
      <c r="V289" s="230">
        <f>ROUND(E289*U289,2)</f>
        <v>195.44</v>
      </c>
      <c r="W289" s="230"/>
      <c r="X289" s="230" t="s">
        <v>463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464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x14ac:dyDescent="0.2">
      <c r="A290" s="232" t="s">
        <v>137</v>
      </c>
      <c r="B290" s="233" t="s">
        <v>107</v>
      </c>
      <c r="C290" s="253" t="s">
        <v>108</v>
      </c>
      <c r="D290" s="234"/>
      <c r="E290" s="235"/>
      <c r="F290" s="236"/>
      <c r="G290" s="236">
        <f>SUMIF(AG291:AG314,"&lt;&gt;NOR",G291:G314)</f>
        <v>0</v>
      </c>
      <c r="H290" s="236"/>
      <c r="I290" s="236">
        <f>SUM(I291:I314)</f>
        <v>0</v>
      </c>
      <c r="J290" s="236"/>
      <c r="K290" s="236">
        <f>SUM(K291:K314)</f>
        <v>0</v>
      </c>
      <c r="L290" s="236"/>
      <c r="M290" s="236">
        <f>SUM(M291:M314)</f>
        <v>0</v>
      </c>
      <c r="N290" s="235"/>
      <c r="O290" s="235">
        <f>SUM(O291:O314)</f>
        <v>1.61</v>
      </c>
      <c r="P290" s="235"/>
      <c r="Q290" s="235">
        <f>SUM(Q291:Q314)</f>
        <v>0</v>
      </c>
      <c r="R290" s="236"/>
      <c r="S290" s="236"/>
      <c r="T290" s="237"/>
      <c r="U290" s="231"/>
      <c r="V290" s="231">
        <f>SUM(V291:V314)</f>
        <v>25.220000000000002</v>
      </c>
      <c r="W290" s="231"/>
      <c r="X290" s="231"/>
      <c r="AG290" t="s">
        <v>138</v>
      </c>
    </row>
    <row r="291" spans="1:60" outlineLevel="1" x14ac:dyDescent="0.2">
      <c r="A291" s="238">
        <v>94</v>
      </c>
      <c r="B291" s="239" t="s">
        <v>465</v>
      </c>
      <c r="C291" s="255" t="s">
        <v>466</v>
      </c>
      <c r="D291" s="240" t="s">
        <v>274</v>
      </c>
      <c r="E291" s="241">
        <v>4</v>
      </c>
      <c r="F291" s="242"/>
      <c r="G291" s="243">
        <f>ROUND(E291*F291,2)</f>
        <v>0</v>
      </c>
      <c r="H291" s="242"/>
      <c r="I291" s="243">
        <f>ROUND(E291*H291,2)</f>
        <v>0</v>
      </c>
      <c r="J291" s="242"/>
      <c r="K291" s="243">
        <f>ROUND(E291*J291,2)</f>
        <v>0</v>
      </c>
      <c r="L291" s="243">
        <v>21</v>
      </c>
      <c r="M291" s="243">
        <f>G291*(1+L291/100)</f>
        <v>0</v>
      </c>
      <c r="N291" s="241">
        <v>0</v>
      </c>
      <c r="O291" s="241">
        <f>ROUND(E291*N291,2)</f>
        <v>0</v>
      </c>
      <c r="P291" s="241">
        <v>0</v>
      </c>
      <c r="Q291" s="241">
        <f>ROUND(E291*P291,2)</f>
        <v>0</v>
      </c>
      <c r="R291" s="243"/>
      <c r="S291" s="243" t="s">
        <v>142</v>
      </c>
      <c r="T291" s="244" t="s">
        <v>142</v>
      </c>
      <c r="U291" s="230">
        <v>1.86</v>
      </c>
      <c r="V291" s="230">
        <f>ROUND(E291*U291,2)</f>
        <v>7.44</v>
      </c>
      <c r="W291" s="230"/>
      <c r="X291" s="230" t="s">
        <v>168</v>
      </c>
      <c r="Y291" s="210"/>
      <c r="Z291" s="210"/>
      <c r="AA291" s="210"/>
      <c r="AB291" s="210"/>
      <c r="AC291" s="210"/>
      <c r="AD291" s="210"/>
      <c r="AE291" s="210"/>
      <c r="AF291" s="210"/>
      <c r="AG291" s="210" t="s">
        <v>467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27"/>
      <c r="B292" s="228"/>
      <c r="C292" s="274" t="s">
        <v>468</v>
      </c>
      <c r="D292" s="267"/>
      <c r="E292" s="268">
        <v>4</v>
      </c>
      <c r="F292" s="230"/>
      <c r="G292" s="230"/>
      <c r="H292" s="230"/>
      <c r="I292" s="230"/>
      <c r="J292" s="230"/>
      <c r="K292" s="230"/>
      <c r="L292" s="230"/>
      <c r="M292" s="230"/>
      <c r="N292" s="229"/>
      <c r="O292" s="229"/>
      <c r="P292" s="229"/>
      <c r="Q292" s="229"/>
      <c r="R292" s="230"/>
      <c r="S292" s="230"/>
      <c r="T292" s="230"/>
      <c r="U292" s="230"/>
      <c r="V292" s="230"/>
      <c r="W292" s="230"/>
      <c r="X292" s="230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171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">
      <c r="A293" s="238">
        <v>95</v>
      </c>
      <c r="B293" s="239" t="s">
        <v>469</v>
      </c>
      <c r="C293" s="255" t="s">
        <v>470</v>
      </c>
      <c r="D293" s="240" t="s">
        <v>274</v>
      </c>
      <c r="E293" s="241">
        <v>4</v>
      </c>
      <c r="F293" s="242"/>
      <c r="G293" s="243">
        <f>ROUND(E293*F293,2)</f>
        <v>0</v>
      </c>
      <c r="H293" s="242"/>
      <c r="I293" s="243">
        <f>ROUND(E293*H293,2)</f>
        <v>0</v>
      </c>
      <c r="J293" s="242"/>
      <c r="K293" s="243">
        <f>ROUND(E293*J293,2)</f>
        <v>0</v>
      </c>
      <c r="L293" s="243">
        <v>21</v>
      </c>
      <c r="M293" s="243">
        <f>G293*(1+L293/100)</f>
        <v>0</v>
      </c>
      <c r="N293" s="241">
        <v>0</v>
      </c>
      <c r="O293" s="241">
        <f>ROUND(E293*N293,2)</f>
        <v>0</v>
      </c>
      <c r="P293" s="241">
        <v>0</v>
      </c>
      <c r="Q293" s="241">
        <f>ROUND(E293*P293,2)</f>
        <v>0</v>
      </c>
      <c r="R293" s="243"/>
      <c r="S293" s="243" t="s">
        <v>142</v>
      </c>
      <c r="T293" s="244" t="s">
        <v>142</v>
      </c>
      <c r="U293" s="230">
        <v>0.39200000000000002</v>
      </c>
      <c r="V293" s="230">
        <f>ROUND(E293*U293,2)</f>
        <v>1.57</v>
      </c>
      <c r="W293" s="230"/>
      <c r="X293" s="230" t="s">
        <v>168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467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27"/>
      <c r="B294" s="228"/>
      <c r="C294" s="274" t="s">
        <v>471</v>
      </c>
      <c r="D294" s="267"/>
      <c r="E294" s="268">
        <v>4</v>
      </c>
      <c r="F294" s="230"/>
      <c r="G294" s="230"/>
      <c r="H294" s="230"/>
      <c r="I294" s="230"/>
      <c r="J294" s="230"/>
      <c r="K294" s="230"/>
      <c r="L294" s="230"/>
      <c r="M294" s="230"/>
      <c r="N294" s="229"/>
      <c r="O294" s="229"/>
      <c r="P294" s="229"/>
      <c r="Q294" s="229"/>
      <c r="R294" s="230"/>
      <c r="S294" s="230"/>
      <c r="T294" s="230"/>
      <c r="U294" s="230"/>
      <c r="V294" s="230"/>
      <c r="W294" s="230"/>
      <c r="X294" s="23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171</v>
      </c>
      <c r="AH294" s="210">
        <v>5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38">
        <v>96</v>
      </c>
      <c r="B295" s="239" t="s">
        <v>472</v>
      </c>
      <c r="C295" s="255" t="s">
        <v>473</v>
      </c>
      <c r="D295" s="240" t="s">
        <v>315</v>
      </c>
      <c r="E295" s="241">
        <v>8</v>
      </c>
      <c r="F295" s="242"/>
      <c r="G295" s="243">
        <f>ROUND(E295*F295,2)</f>
        <v>0</v>
      </c>
      <c r="H295" s="242"/>
      <c r="I295" s="243">
        <f>ROUND(E295*H295,2)</f>
        <v>0</v>
      </c>
      <c r="J295" s="242"/>
      <c r="K295" s="243">
        <f>ROUND(E295*J295,2)</f>
        <v>0</v>
      </c>
      <c r="L295" s="243">
        <v>21</v>
      </c>
      <c r="M295" s="243">
        <f>G295*(1+L295/100)</f>
        <v>0</v>
      </c>
      <c r="N295" s="241">
        <v>0</v>
      </c>
      <c r="O295" s="241">
        <f>ROUND(E295*N295,2)</f>
        <v>0</v>
      </c>
      <c r="P295" s="241">
        <v>0</v>
      </c>
      <c r="Q295" s="241">
        <f>ROUND(E295*P295,2)</f>
        <v>0</v>
      </c>
      <c r="R295" s="243"/>
      <c r="S295" s="243" t="s">
        <v>142</v>
      </c>
      <c r="T295" s="244" t="s">
        <v>142</v>
      </c>
      <c r="U295" s="230">
        <v>7.0000000000000007E-2</v>
      </c>
      <c r="V295" s="230">
        <f>ROUND(E295*U295,2)</f>
        <v>0.56000000000000005</v>
      </c>
      <c r="W295" s="230"/>
      <c r="X295" s="230" t="s">
        <v>168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467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27"/>
      <c r="B296" s="228"/>
      <c r="C296" s="274" t="s">
        <v>474</v>
      </c>
      <c r="D296" s="267"/>
      <c r="E296" s="268">
        <v>8</v>
      </c>
      <c r="F296" s="230"/>
      <c r="G296" s="230"/>
      <c r="H296" s="230"/>
      <c r="I296" s="230"/>
      <c r="J296" s="230"/>
      <c r="K296" s="230"/>
      <c r="L296" s="230"/>
      <c r="M296" s="230"/>
      <c r="N296" s="229"/>
      <c r="O296" s="229"/>
      <c r="P296" s="229"/>
      <c r="Q296" s="229"/>
      <c r="R296" s="230"/>
      <c r="S296" s="230"/>
      <c r="T296" s="230"/>
      <c r="U296" s="230"/>
      <c r="V296" s="230"/>
      <c r="W296" s="230"/>
      <c r="X296" s="23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171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8">
        <v>97</v>
      </c>
      <c r="B297" s="239" t="s">
        <v>475</v>
      </c>
      <c r="C297" s="255" t="s">
        <v>476</v>
      </c>
      <c r="D297" s="240" t="s">
        <v>315</v>
      </c>
      <c r="E297" s="241">
        <v>8</v>
      </c>
      <c r="F297" s="242"/>
      <c r="G297" s="243">
        <f>ROUND(E297*F297,2)</f>
        <v>0</v>
      </c>
      <c r="H297" s="242"/>
      <c r="I297" s="243">
        <f>ROUND(E297*H297,2)</f>
        <v>0</v>
      </c>
      <c r="J297" s="242"/>
      <c r="K297" s="243">
        <f>ROUND(E297*J297,2)</f>
        <v>0</v>
      </c>
      <c r="L297" s="243">
        <v>21</v>
      </c>
      <c r="M297" s="243">
        <f>G297*(1+L297/100)</f>
        <v>0</v>
      </c>
      <c r="N297" s="241">
        <v>0.19864999999999999</v>
      </c>
      <c r="O297" s="241">
        <f>ROUND(E297*N297,2)</f>
        <v>1.59</v>
      </c>
      <c r="P297" s="241">
        <v>0</v>
      </c>
      <c r="Q297" s="241">
        <f>ROUND(E297*P297,2)</f>
        <v>0</v>
      </c>
      <c r="R297" s="243"/>
      <c r="S297" s="243" t="s">
        <v>142</v>
      </c>
      <c r="T297" s="244" t="s">
        <v>142</v>
      </c>
      <c r="U297" s="230">
        <v>0.1</v>
      </c>
      <c r="V297" s="230">
        <f>ROUND(E297*U297,2)</f>
        <v>0.8</v>
      </c>
      <c r="W297" s="230"/>
      <c r="X297" s="230" t="s">
        <v>168</v>
      </c>
      <c r="Y297" s="210"/>
      <c r="Z297" s="210"/>
      <c r="AA297" s="210"/>
      <c r="AB297" s="210"/>
      <c r="AC297" s="210"/>
      <c r="AD297" s="210"/>
      <c r="AE297" s="210"/>
      <c r="AF297" s="210"/>
      <c r="AG297" s="210" t="s">
        <v>467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27"/>
      <c r="B298" s="228"/>
      <c r="C298" s="274" t="s">
        <v>477</v>
      </c>
      <c r="D298" s="267"/>
      <c r="E298" s="268">
        <v>8</v>
      </c>
      <c r="F298" s="230"/>
      <c r="G298" s="230"/>
      <c r="H298" s="230"/>
      <c r="I298" s="230"/>
      <c r="J298" s="230"/>
      <c r="K298" s="230"/>
      <c r="L298" s="230"/>
      <c r="M298" s="230"/>
      <c r="N298" s="229"/>
      <c r="O298" s="229"/>
      <c r="P298" s="229"/>
      <c r="Q298" s="229"/>
      <c r="R298" s="230"/>
      <c r="S298" s="230"/>
      <c r="T298" s="230"/>
      <c r="U298" s="230"/>
      <c r="V298" s="230"/>
      <c r="W298" s="230"/>
      <c r="X298" s="230"/>
      <c r="Y298" s="210"/>
      <c r="Z298" s="210"/>
      <c r="AA298" s="210"/>
      <c r="AB298" s="210"/>
      <c r="AC298" s="210"/>
      <c r="AD298" s="210"/>
      <c r="AE298" s="210"/>
      <c r="AF298" s="210"/>
      <c r="AG298" s="210" t="s">
        <v>171</v>
      </c>
      <c r="AH298" s="210">
        <v>5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2.5" outlineLevel="1" x14ac:dyDescent="0.2">
      <c r="A299" s="238">
        <v>98</v>
      </c>
      <c r="B299" s="239" t="s">
        <v>478</v>
      </c>
      <c r="C299" s="255" t="s">
        <v>479</v>
      </c>
      <c r="D299" s="240" t="s">
        <v>315</v>
      </c>
      <c r="E299" s="241">
        <v>8</v>
      </c>
      <c r="F299" s="242"/>
      <c r="G299" s="243">
        <f>ROUND(E299*F299,2)</f>
        <v>0</v>
      </c>
      <c r="H299" s="242"/>
      <c r="I299" s="243">
        <f>ROUND(E299*H299,2)</f>
        <v>0</v>
      </c>
      <c r="J299" s="242"/>
      <c r="K299" s="243">
        <f>ROUND(E299*J299,2)</f>
        <v>0</v>
      </c>
      <c r="L299" s="243">
        <v>21</v>
      </c>
      <c r="M299" s="243">
        <f>G299*(1+L299/100)</f>
        <v>0</v>
      </c>
      <c r="N299" s="241">
        <v>0</v>
      </c>
      <c r="O299" s="241">
        <f>ROUND(E299*N299,2)</f>
        <v>0</v>
      </c>
      <c r="P299" s="241">
        <v>0</v>
      </c>
      <c r="Q299" s="241">
        <f>ROUND(E299*P299,2)</f>
        <v>0</v>
      </c>
      <c r="R299" s="243"/>
      <c r="S299" s="243" t="s">
        <v>142</v>
      </c>
      <c r="T299" s="244" t="s">
        <v>142</v>
      </c>
      <c r="U299" s="230">
        <v>2.5999999999999999E-2</v>
      </c>
      <c r="V299" s="230">
        <f>ROUND(E299*U299,2)</f>
        <v>0.21</v>
      </c>
      <c r="W299" s="230"/>
      <c r="X299" s="230" t="s">
        <v>168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467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27"/>
      <c r="B300" s="228"/>
      <c r="C300" s="274" t="s">
        <v>477</v>
      </c>
      <c r="D300" s="267"/>
      <c r="E300" s="268">
        <v>8</v>
      </c>
      <c r="F300" s="230"/>
      <c r="G300" s="230"/>
      <c r="H300" s="230"/>
      <c r="I300" s="230"/>
      <c r="J300" s="230"/>
      <c r="K300" s="230"/>
      <c r="L300" s="230"/>
      <c r="M300" s="230"/>
      <c r="N300" s="229"/>
      <c r="O300" s="229"/>
      <c r="P300" s="229"/>
      <c r="Q300" s="229"/>
      <c r="R300" s="230"/>
      <c r="S300" s="230"/>
      <c r="T300" s="230"/>
      <c r="U300" s="230"/>
      <c r="V300" s="230"/>
      <c r="W300" s="230"/>
      <c r="X300" s="230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171</v>
      </c>
      <c r="AH300" s="210">
        <v>5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38">
        <v>99</v>
      </c>
      <c r="B301" s="239" t="s">
        <v>480</v>
      </c>
      <c r="C301" s="255" t="s">
        <v>481</v>
      </c>
      <c r="D301" s="240" t="s">
        <v>315</v>
      </c>
      <c r="E301" s="241">
        <v>8</v>
      </c>
      <c r="F301" s="242"/>
      <c r="G301" s="243">
        <f>ROUND(E301*F301,2)</f>
        <v>0</v>
      </c>
      <c r="H301" s="242"/>
      <c r="I301" s="243">
        <f>ROUND(E301*H301,2)</f>
        <v>0</v>
      </c>
      <c r="J301" s="242"/>
      <c r="K301" s="243">
        <f>ROUND(E301*J301,2)</f>
        <v>0</v>
      </c>
      <c r="L301" s="243">
        <v>21</v>
      </c>
      <c r="M301" s="243">
        <f>G301*(1+L301/100)</f>
        <v>0</v>
      </c>
      <c r="N301" s="241">
        <v>2.4199999999999998E-3</v>
      </c>
      <c r="O301" s="241">
        <f>ROUND(E301*N301,2)</f>
        <v>0.02</v>
      </c>
      <c r="P301" s="241">
        <v>0</v>
      </c>
      <c r="Q301" s="241">
        <f>ROUND(E301*P301,2)</f>
        <v>0</v>
      </c>
      <c r="R301" s="243"/>
      <c r="S301" s="243" t="s">
        <v>142</v>
      </c>
      <c r="T301" s="244" t="s">
        <v>142</v>
      </c>
      <c r="U301" s="230">
        <v>0.05</v>
      </c>
      <c r="V301" s="230">
        <f>ROUND(E301*U301,2)</f>
        <v>0.4</v>
      </c>
      <c r="W301" s="230"/>
      <c r="X301" s="230" t="s">
        <v>168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169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27"/>
      <c r="B302" s="228"/>
      <c r="C302" s="274" t="s">
        <v>474</v>
      </c>
      <c r="D302" s="267"/>
      <c r="E302" s="268">
        <v>8</v>
      </c>
      <c r="F302" s="230"/>
      <c r="G302" s="230"/>
      <c r="H302" s="230"/>
      <c r="I302" s="230"/>
      <c r="J302" s="230"/>
      <c r="K302" s="230"/>
      <c r="L302" s="230"/>
      <c r="M302" s="230"/>
      <c r="N302" s="229"/>
      <c r="O302" s="229"/>
      <c r="P302" s="229"/>
      <c r="Q302" s="229"/>
      <c r="R302" s="230"/>
      <c r="S302" s="230"/>
      <c r="T302" s="230"/>
      <c r="U302" s="230"/>
      <c r="V302" s="230"/>
      <c r="W302" s="230"/>
      <c r="X302" s="23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171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22.5" outlineLevel="1" x14ac:dyDescent="0.2">
      <c r="A303" s="238">
        <v>100</v>
      </c>
      <c r="B303" s="239" t="s">
        <v>482</v>
      </c>
      <c r="C303" s="255" t="s">
        <v>483</v>
      </c>
      <c r="D303" s="240" t="s">
        <v>315</v>
      </c>
      <c r="E303" s="241">
        <v>8</v>
      </c>
      <c r="F303" s="242"/>
      <c r="G303" s="243">
        <f>ROUND(E303*F303,2)</f>
        <v>0</v>
      </c>
      <c r="H303" s="242"/>
      <c r="I303" s="243">
        <f>ROUND(E303*H303,2)</f>
        <v>0</v>
      </c>
      <c r="J303" s="242"/>
      <c r="K303" s="243">
        <f>ROUND(E303*J303,2)</f>
        <v>0</v>
      </c>
      <c r="L303" s="243">
        <v>21</v>
      </c>
      <c r="M303" s="243">
        <f>G303*(1+L303/100)</f>
        <v>0</v>
      </c>
      <c r="N303" s="241">
        <v>0</v>
      </c>
      <c r="O303" s="241">
        <f>ROUND(E303*N303,2)</f>
        <v>0</v>
      </c>
      <c r="P303" s="241">
        <v>0</v>
      </c>
      <c r="Q303" s="241">
        <f>ROUND(E303*P303,2)</f>
        <v>0</v>
      </c>
      <c r="R303" s="243"/>
      <c r="S303" s="243" t="s">
        <v>142</v>
      </c>
      <c r="T303" s="244" t="s">
        <v>142</v>
      </c>
      <c r="U303" s="230">
        <v>0.11799999999999999</v>
      </c>
      <c r="V303" s="230">
        <f>ROUND(E303*U303,2)</f>
        <v>0.94</v>
      </c>
      <c r="W303" s="230"/>
      <c r="X303" s="230" t="s">
        <v>168</v>
      </c>
      <c r="Y303" s="210"/>
      <c r="Z303" s="210"/>
      <c r="AA303" s="210"/>
      <c r="AB303" s="210"/>
      <c r="AC303" s="210"/>
      <c r="AD303" s="210"/>
      <c r="AE303" s="210"/>
      <c r="AF303" s="210"/>
      <c r="AG303" s="210" t="s">
        <v>484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27"/>
      <c r="B304" s="228"/>
      <c r="C304" s="274" t="s">
        <v>477</v>
      </c>
      <c r="D304" s="267"/>
      <c r="E304" s="268">
        <v>8</v>
      </c>
      <c r="F304" s="230"/>
      <c r="G304" s="230"/>
      <c r="H304" s="230"/>
      <c r="I304" s="230"/>
      <c r="J304" s="230"/>
      <c r="K304" s="230"/>
      <c r="L304" s="230"/>
      <c r="M304" s="230"/>
      <c r="N304" s="229"/>
      <c r="O304" s="229"/>
      <c r="P304" s="229"/>
      <c r="Q304" s="229"/>
      <c r="R304" s="230"/>
      <c r="S304" s="230"/>
      <c r="T304" s="230"/>
      <c r="U304" s="230"/>
      <c r="V304" s="230"/>
      <c r="W304" s="230"/>
      <c r="X304" s="230"/>
      <c r="Y304" s="210"/>
      <c r="Z304" s="210"/>
      <c r="AA304" s="210"/>
      <c r="AB304" s="210"/>
      <c r="AC304" s="210"/>
      <c r="AD304" s="210"/>
      <c r="AE304" s="210"/>
      <c r="AF304" s="210"/>
      <c r="AG304" s="210" t="s">
        <v>171</v>
      </c>
      <c r="AH304" s="210">
        <v>5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22.5" outlineLevel="1" x14ac:dyDescent="0.2">
      <c r="A305" s="238">
        <v>101</v>
      </c>
      <c r="B305" s="239" t="s">
        <v>485</v>
      </c>
      <c r="C305" s="255" t="s">
        <v>486</v>
      </c>
      <c r="D305" s="240" t="s">
        <v>167</v>
      </c>
      <c r="E305" s="241">
        <v>1.96</v>
      </c>
      <c r="F305" s="242"/>
      <c r="G305" s="243">
        <f>ROUND(E305*F305,2)</f>
        <v>0</v>
      </c>
      <c r="H305" s="242"/>
      <c r="I305" s="243">
        <f>ROUND(E305*H305,2)</f>
        <v>0</v>
      </c>
      <c r="J305" s="242"/>
      <c r="K305" s="243">
        <f>ROUND(E305*J305,2)</f>
        <v>0</v>
      </c>
      <c r="L305" s="243">
        <v>21</v>
      </c>
      <c r="M305" s="243">
        <f>G305*(1+L305/100)</f>
        <v>0</v>
      </c>
      <c r="N305" s="241">
        <v>0</v>
      </c>
      <c r="O305" s="241">
        <f>ROUND(E305*N305,2)</f>
        <v>0</v>
      </c>
      <c r="P305" s="241">
        <v>0</v>
      </c>
      <c r="Q305" s="241">
        <f>ROUND(E305*P305,2)</f>
        <v>0</v>
      </c>
      <c r="R305" s="243"/>
      <c r="S305" s="243" t="s">
        <v>142</v>
      </c>
      <c r="T305" s="244" t="s">
        <v>142</v>
      </c>
      <c r="U305" s="230">
        <v>0.66300000000000003</v>
      </c>
      <c r="V305" s="230">
        <f>ROUND(E305*U305,2)</f>
        <v>1.3</v>
      </c>
      <c r="W305" s="230"/>
      <c r="X305" s="230" t="s">
        <v>168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467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27"/>
      <c r="B306" s="228"/>
      <c r="C306" s="274" t="s">
        <v>487</v>
      </c>
      <c r="D306" s="267"/>
      <c r="E306" s="268">
        <v>1.96</v>
      </c>
      <c r="F306" s="230"/>
      <c r="G306" s="230"/>
      <c r="H306" s="230"/>
      <c r="I306" s="230"/>
      <c r="J306" s="230"/>
      <c r="K306" s="230"/>
      <c r="L306" s="230"/>
      <c r="M306" s="230"/>
      <c r="N306" s="229"/>
      <c r="O306" s="229"/>
      <c r="P306" s="229"/>
      <c r="Q306" s="229"/>
      <c r="R306" s="230"/>
      <c r="S306" s="230"/>
      <c r="T306" s="230"/>
      <c r="U306" s="230"/>
      <c r="V306" s="230"/>
      <c r="W306" s="230"/>
      <c r="X306" s="230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171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38">
        <v>102</v>
      </c>
      <c r="B307" s="239" t="s">
        <v>488</v>
      </c>
      <c r="C307" s="255" t="s">
        <v>489</v>
      </c>
      <c r="D307" s="240" t="s">
        <v>167</v>
      </c>
      <c r="E307" s="241">
        <v>37.24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1">
        <v>0</v>
      </c>
      <c r="O307" s="241">
        <f>ROUND(E307*N307,2)</f>
        <v>0</v>
      </c>
      <c r="P307" s="241">
        <v>0</v>
      </c>
      <c r="Q307" s="241">
        <f>ROUND(E307*P307,2)</f>
        <v>0</v>
      </c>
      <c r="R307" s="243"/>
      <c r="S307" s="243" t="s">
        <v>142</v>
      </c>
      <c r="T307" s="244" t="s">
        <v>142</v>
      </c>
      <c r="U307" s="230">
        <v>0</v>
      </c>
      <c r="V307" s="230">
        <f>ROUND(E307*U307,2)</f>
        <v>0</v>
      </c>
      <c r="W307" s="230"/>
      <c r="X307" s="230" t="s">
        <v>168</v>
      </c>
      <c r="Y307" s="210"/>
      <c r="Z307" s="210"/>
      <c r="AA307" s="210"/>
      <c r="AB307" s="210"/>
      <c r="AC307" s="210"/>
      <c r="AD307" s="210"/>
      <c r="AE307" s="210"/>
      <c r="AF307" s="210"/>
      <c r="AG307" s="210" t="s">
        <v>467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78.75" outlineLevel="1" x14ac:dyDescent="0.2">
      <c r="A308" s="227"/>
      <c r="B308" s="228"/>
      <c r="C308" s="275" t="s">
        <v>490</v>
      </c>
      <c r="D308" s="270"/>
      <c r="E308" s="270"/>
      <c r="F308" s="270"/>
      <c r="G308" s="270"/>
      <c r="H308" s="230"/>
      <c r="I308" s="230"/>
      <c r="J308" s="230"/>
      <c r="K308" s="230"/>
      <c r="L308" s="230"/>
      <c r="M308" s="230"/>
      <c r="N308" s="229"/>
      <c r="O308" s="229"/>
      <c r="P308" s="229"/>
      <c r="Q308" s="229"/>
      <c r="R308" s="230"/>
      <c r="S308" s="230"/>
      <c r="T308" s="230"/>
      <c r="U308" s="230"/>
      <c r="V308" s="230"/>
      <c r="W308" s="230"/>
      <c r="X308" s="23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232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69" t="str">
        <f>C308</f>
        <v>Výkaz výměr obsahuje pro manipulaci s vytěženou zeminou, popřípadě s vybouranými hmotami, položky, které jsou limitovány určitou vzdáleností pro vodorovné přemístění. Místo pro uložení vytěžené zeminy či vybouraných hmot si zajišťuje uchazeč dle svého technologického plánu a je na uchazeči jaká místa pro uložení zeminy či vybouraných hmot zvolí. Do nabídkové ceny musí uchazeč zakalkulovat skutečné náklady podle odvozní vzdálenosti bez ohledu na to, jaká vzdálenost je uvedená v popise položky.Platí pro všechny položky vodorovného přemístění zeminy, suti, či vybouraných hmot.</v>
      </c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27"/>
      <c r="B309" s="228"/>
      <c r="C309" s="274" t="s">
        <v>491</v>
      </c>
      <c r="D309" s="267"/>
      <c r="E309" s="268">
        <v>37.24</v>
      </c>
      <c r="F309" s="230"/>
      <c r="G309" s="230"/>
      <c r="H309" s="230"/>
      <c r="I309" s="230"/>
      <c r="J309" s="230"/>
      <c r="K309" s="230"/>
      <c r="L309" s="230"/>
      <c r="M309" s="230"/>
      <c r="N309" s="229"/>
      <c r="O309" s="229"/>
      <c r="P309" s="229"/>
      <c r="Q309" s="229"/>
      <c r="R309" s="230"/>
      <c r="S309" s="230"/>
      <c r="T309" s="230"/>
      <c r="U309" s="230"/>
      <c r="V309" s="230"/>
      <c r="W309" s="230"/>
      <c r="X309" s="230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171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8">
        <v>103</v>
      </c>
      <c r="B310" s="239" t="s">
        <v>492</v>
      </c>
      <c r="C310" s="255" t="s">
        <v>493</v>
      </c>
      <c r="D310" s="240" t="s">
        <v>315</v>
      </c>
      <c r="E310" s="241">
        <v>8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0</v>
      </c>
      <c r="O310" s="241">
        <f>ROUND(E310*N310,2)</f>
        <v>0</v>
      </c>
      <c r="P310" s="241">
        <v>0</v>
      </c>
      <c r="Q310" s="241">
        <f>ROUND(E310*P310,2)</f>
        <v>0</v>
      </c>
      <c r="R310" s="243"/>
      <c r="S310" s="243" t="s">
        <v>152</v>
      </c>
      <c r="T310" s="244" t="s">
        <v>143</v>
      </c>
      <c r="U310" s="230">
        <v>0</v>
      </c>
      <c r="V310" s="230">
        <f>ROUND(E310*U310,2)</f>
        <v>0</v>
      </c>
      <c r="W310" s="230"/>
      <c r="X310" s="230" t="s">
        <v>168</v>
      </c>
      <c r="Y310" s="210"/>
      <c r="Z310" s="210"/>
      <c r="AA310" s="210"/>
      <c r="AB310" s="210"/>
      <c r="AC310" s="210"/>
      <c r="AD310" s="210"/>
      <c r="AE310" s="210"/>
      <c r="AF310" s="210"/>
      <c r="AG310" s="210" t="s">
        <v>169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27"/>
      <c r="B311" s="228"/>
      <c r="C311" s="274" t="s">
        <v>474</v>
      </c>
      <c r="D311" s="267"/>
      <c r="E311" s="268">
        <v>8</v>
      </c>
      <c r="F311" s="230"/>
      <c r="G311" s="230"/>
      <c r="H311" s="230"/>
      <c r="I311" s="230"/>
      <c r="J311" s="230"/>
      <c r="K311" s="230"/>
      <c r="L311" s="230"/>
      <c r="M311" s="230"/>
      <c r="N311" s="229"/>
      <c r="O311" s="229"/>
      <c r="P311" s="229"/>
      <c r="Q311" s="229"/>
      <c r="R311" s="230"/>
      <c r="S311" s="230"/>
      <c r="T311" s="230"/>
      <c r="U311" s="230"/>
      <c r="V311" s="230"/>
      <c r="W311" s="230"/>
      <c r="X311" s="230"/>
      <c r="Y311" s="210"/>
      <c r="Z311" s="210"/>
      <c r="AA311" s="210"/>
      <c r="AB311" s="210"/>
      <c r="AC311" s="210"/>
      <c r="AD311" s="210"/>
      <c r="AE311" s="210"/>
      <c r="AF311" s="210"/>
      <c r="AG311" s="210" t="s">
        <v>171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45">
        <v>104</v>
      </c>
      <c r="B312" s="246" t="s">
        <v>494</v>
      </c>
      <c r="C312" s="254" t="s">
        <v>495</v>
      </c>
      <c r="D312" s="247" t="s">
        <v>496</v>
      </c>
      <c r="E312" s="248">
        <v>8</v>
      </c>
      <c r="F312" s="249"/>
      <c r="G312" s="250">
        <f>ROUND(E312*F312,2)</f>
        <v>0</v>
      </c>
      <c r="H312" s="249"/>
      <c r="I312" s="250">
        <f>ROUND(E312*H312,2)</f>
        <v>0</v>
      </c>
      <c r="J312" s="249"/>
      <c r="K312" s="250">
        <f>ROUND(E312*J312,2)</f>
        <v>0</v>
      </c>
      <c r="L312" s="250">
        <v>21</v>
      </c>
      <c r="M312" s="250">
        <f>G312*(1+L312/100)</f>
        <v>0</v>
      </c>
      <c r="N312" s="248">
        <v>0</v>
      </c>
      <c r="O312" s="248">
        <f>ROUND(E312*N312,2)</f>
        <v>0</v>
      </c>
      <c r="P312" s="248">
        <v>0</v>
      </c>
      <c r="Q312" s="248">
        <f>ROUND(E312*P312,2)</f>
        <v>0</v>
      </c>
      <c r="R312" s="250" t="s">
        <v>497</v>
      </c>
      <c r="S312" s="250" t="s">
        <v>142</v>
      </c>
      <c r="T312" s="251" t="s">
        <v>142</v>
      </c>
      <c r="U312" s="230">
        <v>1</v>
      </c>
      <c r="V312" s="230">
        <f>ROUND(E312*U312,2)</f>
        <v>8</v>
      </c>
      <c r="W312" s="230"/>
      <c r="X312" s="230" t="s">
        <v>498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499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outlineLevel="1" x14ac:dyDescent="0.2">
      <c r="A313" s="245">
        <v>105</v>
      </c>
      <c r="B313" s="246" t="s">
        <v>500</v>
      </c>
      <c r="C313" s="254" t="s">
        <v>501</v>
      </c>
      <c r="D313" s="247" t="s">
        <v>502</v>
      </c>
      <c r="E313" s="248">
        <v>4</v>
      </c>
      <c r="F313" s="249"/>
      <c r="G313" s="250">
        <f>ROUND(E313*F313,2)</f>
        <v>0</v>
      </c>
      <c r="H313" s="249"/>
      <c r="I313" s="250">
        <f>ROUND(E313*H313,2)</f>
        <v>0</v>
      </c>
      <c r="J313" s="249"/>
      <c r="K313" s="250">
        <f>ROUND(E313*J313,2)</f>
        <v>0</v>
      </c>
      <c r="L313" s="250">
        <v>21</v>
      </c>
      <c r="M313" s="250">
        <f>G313*(1+L313/100)</f>
        <v>0</v>
      </c>
      <c r="N313" s="248">
        <v>0</v>
      </c>
      <c r="O313" s="248">
        <f>ROUND(E313*N313,2)</f>
        <v>0</v>
      </c>
      <c r="P313" s="248">
        <v>0</v>
      </c>
      <c r="Q313" s="248">
        <f>ROUND(E313*P313,2)</f>
        <v>0</v>
      </c>
      <c r="R313" s="250"/>
      <c r="S313" s="250" t="s">
        <v>152</v>
      </c>
      <c r="T313" s="251" t="s">
        <v>143</v>
      </c>
      <c r="U313" s="230">
        <v>1</v>
      </c>
      <c r="V313" s="230">
        <f>ROUND(E313*U313,2)</f>
        <v>4</v>
      </c>
      <c r="W313" s="230"/>
      <c r="X313" s="230" t="s">
        <v>498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499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38">
        <v>106</v>
      </c>
      <c r="B314" s="239" t="s">
        <v>503</v>
      </c>
      <c r="C314" s="255" t="s">
        <v>504</v>
      </c>
      <c r="D314" s="240" t="s">
        <v>496</v>
      </c>
      <c r="E314" s="241">
        <v>4</v>
      </c>
      <c r="F314" s="242"/>
      <c r="G314" s="243">
        <f>ROUND(E314*F314,2)</f>
        <v>0</v>
      </c>
      <c r="H314" s="242"/>
      <c r="I314" s="243">
        <f>ROUND(E314*H314,2)</f>
        <v>0</v>
      </c>
      <c r="J314" s="242"/>
      <c r="K314" s="243">
        <f>ROUND(E314*J314,2)</f>
        <v>0</v>
      </c>
      <c r="L314" s="243">
        <v>21</v>
      </c>
      <c r="M314" s="243">
        <f>G314*(1+L314/100)</f>
        <v>0</v>
      </c>
      <c r="N314" s="241">
        <v>0</v>
      </c>
      <c r="O314" s="241">
        <f>ROUND(E314*N314,2)</f>
        <v>0</v>
      </c>
      <c r="P314" s="241">
        <v>0</v>
      </c>
      <c r="Q314" s="241">
        <f>ROUND(E314*P314,2)</f>
        <v>0</v>
      </c>
      <c r="R314" s="243"/>
      <c r="S314" s="243" t="s">
        <v>152</v>
      </c>
      <c r="T314" s="244" t="s">
        <v>505</v>
      </c>
      <c r="U314" s="230">
        <v>0</v>
      </c>
      <c r="V314" s="230">
        <f>ROUND(E314*U314,2)</f>
        <v>0</v>
      </c>
      <c r="W314" s="230"/>
      <c r="X314" s="230" t="s">
        <v>498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499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x14ac:dyDescent="0.2">
      <c r="A315" s="3"/>
      <c r="B315" s="4"/>
      <c r="C315" s="256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AE315">
        <v>15</v>
      </c>
      <c r="AF315">
        <v>21</v>
      </c>
      <c r="AG315" t="s">
        <v>124</v>
      </c>
    </row>
    <row r="316" spans="1:60" x14ac:dyDescent="0.2">
      <c r="A316" s="213"/>
      <c r="B316" s="214" t="s">
        <v>31</v>
      </c>
      <c r="C316" s="257"/>
      <c r="D316" s="215"/>
      <c r="E316" s="216"/>
      <c r="F316" s="216"/>
      <c r="G316" s="252">
        <f>G8+G139+G146+G151+G190+G195+G216+G246+G253+G288+G290</f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AE316">
        <f>SUMIF(L7:L314,AE315,G7:G314)</f>
        <v>0</v>
      </c>
      <c r="AF316">
        <f>SUMIF(L7:L314,AF315,G7:G314)</f>
        <v>0</v>
      </c>
      <c r="AG316" t="s">
        <v>161</v>
      </c>
    </row>
    <row r="317" spans="1:60" x14ac:dyDescent="0.2">
      <c r="A317" s="3"/>
      <c r="B317" s="4"/>
      <c r="C317" s="256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60" x14ac:dyDescent="0.2">
      <c r="A318" s="3"/>
      <c r="B318" s="4"/>
      <c r="C318" s="256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60" x14ac:dyDescent="0.2">
      <c r="A319" s="217" t="s">
        <v>162</v>
      </c>
      <c r="B319" s="217"/>
      <c r="C319" s="258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60" x14ac:dyDescent="0.2">
      <c r="A320" s="218"/>
      <c r="B320" s="219"/>
      <c r="C320" s="259"/>
      <c r="D320" s="219"/>
      <c r="E320" s="219"/>
      <c r="F320" s="219"/>
      <c r="G320" s="220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AG320" t="s">
        <v>163</v>
      </c>
    </row>
    <row r="321" spans="1:33" x14ac:dyDescent="0.2">
      <c r="A321" s="221"/>
      <c r="B321" s="222"/>
      <c r="C321" s="260"/>
      <c r="D321" s="222"/>
      <c r="E321" s="222"/>
      <c r="F321" s="222"/>
      <c r="G321" s="22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33" x14ac:dyDescent="0.2">
      <c r="A322" s="221"/>
      <c r="B322" s="222"/>
      <c r="C322" s="260"/>
      <c r="D322" s="222"/>
      <c r="E322" s="222"/>
      <c r="F322" s="222"/>
      <c r="G322" s="22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33" x14ac:dyDescent="0.2">
      <c r="A323" s="221"/>
      <c r="B323" s="222"/>
      <c r="C323" s="260"/>
      <c r="D323" s="222"/>
      <c r="E323" s="222"/>
      <c r="F323" s="222"/>
      <c r="G323" s="22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33" x14ac:dyDescent="0.2">
      <c r="A324" s="224"/>
      <c r="B324" s="225"/>
      <c r="C324" s="261"/>
      <c r="D324" s="225"/>
      <c r="E324" s="225"/>
      <c r="F324" s="225"/>
      <c r="G324" s="226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33" x14ac:dyDescent="0.2">
      <c r="A325" s="3"/>
      <c r="B325" s="4"/>
      <c r="C325" s="256"/>
      <c r="D325" s="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33" x14ac:dyDescent="0.2">
      <c r="C326" s="262"/>
      <c r="D326" s="10"/>
      <c r="AG326" t="s">
        <v>164</v>
      </c>
    </row>
    <row r="327" spans="1:33" x14ac:dyDescent="0.2">
      <c r="D327" s="10"/>
    </row>
    <row r="328" spans="1:33" x14ac:dyDescent="0.2">
      <c r="D328" s="10"/>
    </row>
    <row r="329" spans="1:33" x14ac:dyDescent="0.2">
      <c r="D329" s="10"/>
    </row>
    <row r="330" spans="1:33" x14ac:dyDescent="0.2">
      <c r="D330" s="10"/>
    </row>
    <row r="331" spans="1:33" x14ac:dyDescent="0.2">
      <c r="D331" s="10"/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">
    <mergeCell ref="C308:G308"/>
    <mergeCell ref="A1:G1"/>
    <mergeCell ref="C2:G2"/>
    <mergeCell ref="C3:G3"/>
    <mergeCell ref="C4:G4"/>
    <mergeCell ref="A319:C319"/>
    <mergeCell ref="A320:G324"/>
    <mergeCell ref="C91:G91"/>
    <mergeCell ref="C182:G182"/>
    <mergeCell ref="C282:G282"/>
    <mergeCell ref="C285:G28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3015A-3A80-47CD-8033-1B52595BB5E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8" t="s">
        <v>62</v>
      </c>
      <c r="C3" s="199" t="s">
        <v>63</v>
      </c>
      <c r="D3" s="197"/>
      <c r="E3" s="197"/>
      <c r="F3" s="197"/>
      <c r="G3" s="198"/>
      <c r="AC3" s="175" t="s">
        <v>112</v>
      </c>
      <c r="AG3" t="s">
        <v>114</v>
      </c>
    </row>
    <row r="4" spans="1:60" ht="24.95" customHeight="1" x14ac:dyDescent="0.2">
      <c r="A4" s="200" t="s">
        <v>10</v>
      </c>
      <c r="B4" s="201" t="s">
        <v>64</v>
      </c>
      <c r="C4" s="202" t="s">
        <v>65</v>
      </c>
      <c r="D4" s="203"/>
      <c r="E4" s="203"/>
      <c r="F4" s="203"/>
      <c r="G4" s="204"/>
      <c r="AG4" t="s">
        <v>115</v>
      </c>
    </row>
    <row r="5" spans="1:60" x14ac:dyDescent="0.2">
      <c r="D5" s="10"/>
    </row>
    <row r="6" spans="1:60" ht="38.25" x14ac:dyDescent="0.2">
      <c r="A6" s="206" t="s">
        <v>116</v>
      </c>
      <c r="B6" s="208" t="s">
        <v>117</v>
      </c>
      <c r="C6" s="208" t="s">
        <v>118</v>
      </c>
      <c r="D6" s="207" t="s">
        <v>119</v>
      </c>
      <c r="E6" s="206" t="s">
        <v>120</v>
      </c>
      <c r="F6" s="205" t="s">
        <v>121</v>
      </c>
      <c r="G6" s="206" t="s">
        <v>31</v>
      </c>
      <c r="H6" s="209" t="s">
        <v>32</v>
      </c>
      <c r="I6" s="209" t="s">
        <v>122</v>
      </c>
      <c r="J6" s="209" t="s">
        <v>33</v>
      </c>
      <c r="K6" s="209" t="s">
        <v>123</v>
      </c>
      <c r="L6" s="209" t="s">
        <v>124</v>
      </c>
      <c r="M6" s="209" t="s">
        <v>125</v>
      </c>
      <c r="N6" s="209" t="s">
        <v>126</v>
      </c>
      <c r="O6" s="209" t="s">
        <v>127</v>
      </c>
      <c r="P6" s="209" t="s">
        <v>128</v>
      </c>
      <c r="Q6" s="209" t="s">
        <v>129</v>
      </c>
      <c r="R6" s="209" t="s">
        <v>130</v>
      </c>
      <c r="S6" s="209" t="s">
        <v>131</v>
      </c>
      <c r="T6" s="209" t="s">
        <v>132</v>
      </c>
      <c r="U6" s="209" t="s">
        <v>133</v>
      </c>
      <c r="V6" s="209" t="s">
        <v>134</v>
      </c>
      <c r="W6" s="209" t="s">
        <v>135</v>
      </c>
      <c r="X6" s="209" t="s">
        <v>136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</row>
    <row r="8" spans="1:60" x14ac:dyDescent="0.2">
      <c r="A8" s="232" t="s">
        <v>137</v>
      </c>
      <c r="B8" s="233" t="s">
        <v>60</v>
      </c>
      <c r="C8" s="253" t="s">
        <v>80</v>
      </c>
      <c r="D8" s="234"/>
      <c r="E8" s="235"/>
      <c r="F8" s="236"/>
      <c r="G8" s="236">
        <f>SUMIF(AG9:AG21,"&lt;&gt;NOR",G9:G21)</f>
        <v>0</v>
      </c>
      <c r="H8" s="236"/>
      <c r="I8" s="236">
        <f>SUM(I9:I21)</f>
        <v>0</v>
      </c>
      <c r="J8" s="236"/>
      <c r="K8" s="236">
        <f>SUM(K9:K21)</f>
        <v>0</v>
      </c>
      <c r="L8" s="236"/>
      <c r="M8" s="236">
        <f>SUM(M9:M21)</f>
        <v>0</v>
      </c>
      <c r="N8" s="235"/>
      <c r="O8" s="235">
        <f>SUM(O9:O21)</f>
        <v>0</v>
      </c>
      <c r="P8" s="235"/>
      <c r="Q8" s="235">
        <f>SUM(Q9:Q21)</f>
        <v>0</v>
      </c>
      <c r="R8" s="236"/>
      <c r="S8" s="236"/>
      <c r="T8" s="237"/>
      <c r="U8" s="231"/>
      <c r="V8" s="231">
        <f>SUM(V9:V21)</f>
        <v>2.0900000000000003</v>
      </c>
      <c r="W8" s="231"/>
      <c r="X8" s="231"/>
      <c r="AG8" t="s">
        <v>138</v>
      </c>
    </row>
    <row r="9" spans="1:60" outlineLevel="1" x14ac:dyDescent="0.2">
      <c r="A9" s="238">
        <v>1</v>
      </c>
      <c r="B9" s="239" t="s">
        <v>506</v>
      </c>
      <c r="C9" s="255" t="s">
        <v>507</v>
      </c>
      <c r="D9" s="240" t="s">
        <v>167</v>
      </c>
      <c r="E9" s="241">
        <v>2.5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142</v>
      </c>
      <c r="T9" s="244" t="s">
        <v>142</v>
      </c>
      <c r="U9" s="230">
        <v>0.36499999999999999</v>
      </c>
      <c r="V9" s="230">
        <f>ROUND(E9*U9,2)</f>
        <v>0.91</v>
      </c>
      <c r="W9" s="230"/>
      <c r="X9" s="230" t="s">
        <v>168</v>
      </c>
      <c r="Y9" s="210"/>
      <c r="Z9" s="210"/>
      <c r="AA9" s="210"/>
      <c r="AB9" s="210"/>
      <c r="AC9" s="210"/>
      <c r="AD9" s="210"/>
      <c r="AE9" s="210"/>
      <c r="AF9" s="210"/>
      <c r="AG9" s="210" t="s">
        <v>169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74" t="s">
        <v>508</v>
      </c>
      <c r="D10" s="267"/>
      <c r="E10" s="268">
        <v>2.5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171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8">
        <v>2</v>
      </c>
      <c r="B11" s="239" t="s">
        <v>509</v>
      </c>
      <c r="C11" s="255" t="s">
        <v>510</v>
      </c>
      <c r="D11" s="240" t="s">
        <v>167</v>
      </c>
      <c r="E11" s="241">
        <v>2.5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142</v>
      </c>
      <c r="T11" s="244" t="s">
        <v>142</v>
      </c>
      <c r="U11" s="230">
        <v>0.39</v>
      </c>
      <c r="V11" s="230">
        <f>ROUND(E11*U11,2)</f>
        <v>0.98</v>
      </c>
      <c r="W11" s="230"/>
      <c r="X11" s="230" t="s">
        <v>168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74" t="s">
        <v>511</v>
      </c>
      <c r="D12" s="267"/>
      <c r="E12" s="268">
        <v>2.5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171</v>
      </c>
      <c r="AH12" s="210">
        <v>5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8">
        <v>3</v>
      </c>
      <c r="B13" s="239" t="s">
        <v>211</v>
      </c>
      <c r="C13" s="255" t="s">
        <v>212</v>
      </c>
      <c r="D13" s="240" t="s">
        <v>167</v>
      </c>
      <c r="E13" s="241">
        <v>1.25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142</v>
      </c>
      <c r="T13" s="244" t="s">
        <v>142</v>
      </c>
      <c r="U13" s="230">
        <v>1.0999999999999999E-2</v>
      </c>
      <c r="V13" s="230">
        <f>ROUND(E13*U13,2)</f>
        <v>0.01</v>
      </c>
      <c r="W13" s="230"/>
      <c r="X13" s="230" t="s">
        <v>168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169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74" t="s">
        <v>512</v>
      </c>
      <c r="D14" s="267"/>
      <c r="E14" s="268">
        <v>1.25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171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8">
        <v>4</v>
      </c>
      <c r="B15" s="239" t="s">
        <v>228</v>
      </c>
      <c r="C15" s="255" t="s">
        <v>229</v>
      </c>
      <c r="D15" s="240" t="s">
        <v>167</v>
      </c>
      <c r="E15" s="241">
        <v>2.5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142</v>
      </c>
      <c r="T15" s="244" t="s">
        <v>142</v>
      </c>
      <c r="U15" s="230">
        <v>8.9999999999999993E-3</v>
      </c>
      <c r="V15" s="230">
        <f>ROUND(E15*U15,2)</f>
        <v>0.02</v>
      </c>
      <c r="W15" s="230"/>
      <c r="X15" s="230" t="s">
        <v>168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169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74" t="s">
        <v>508</v>
      </c>
      <c r="D16" s="267"/>
      <c r="E16" s="268">
        <v>2.5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8">
        <v>5</v>
      </c>
      <c r="B17" s="239" t="s">
        <v>233</v>
      </c>
      <c r="C17" s="255" t="s">
        <v>513</v>
      </c>
      <c r="D17" s="240" t="s">
        <v>167</v>
      </c>
      <c r="E17" s="241">
        <v>0.85399999999999998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142</v>
      </c>
      <c r="T17" s="244" t="s">
        <v>142</v>
      </c>
      <c r="U17" s="230">
        <v>0.20200000000000001</v>
      </c>
      <c r="V17" s="230">
        <f>ROUND(E17*U17,2)</f>
        <v>0.17</v>
      </c>
      <c r="W17" s="230"/>
      <c r="X17" s="230" t="s">
        <v>168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169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74" t="s">
        <v>512</v>
      </c>
      <c r="D18" s="267"/>
      <c r="E18" s="268">
        <v>1.25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171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74" t="s">
        <v>514</v>
      </c>
      <c r="D19" s="267"/>
      <c r="E19" s="268">
        <v>-0.39600000000000002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8">
        <v>6</v>
      </c>
      <c r="B20" s="239" t="s">
        <v>255</v>
      </c>
      <c r="C20" s="255" t="s">
        <v>256</v>
      </c>
      <c r="D20" s="240" t="s">
        <v>257</v>
      </c>
      <c r="E20" s="241">
        <v>2.375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142</v>
      </c>
      <c r="T20" s="244" t="s">
        <v>142</v>
      </c>
      <c r="U20" s="230">
        <v>0</v>
      </c>
      <c r="V20" s="230">
        <f>ROUND(E20*U20,2)</f>
        <v>0</v>
      </c>
      <c r="W20" s="230"/>
      <c r="X20" s="230" t="s">
        <v>168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74" t="s">
        <v>515</v>
      </c>
      <c r="D21" s="267"/>
      <c r="E21" s="268">
        <v>2.375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32" t="s">
        <v>137</v>
      </c>
      <c r="B22" s="233" t="s">
        <v>83</v>
      </c>
      <c r="C22" s="253" t="s">
        <v>84</v>
      </c>
      <c r="D22" s="234"/>
      <c r="E22" s="235"/>
      <c r="F22" s="236"/>
      <c r="G22" s="236">
        <f>SUMIF(AG23:AG77,"&lt;&gt;NOR",G23:G77)</f>
        <v>0</v>
      </c>
      <c r="H22" s="236"/>
      <c r="I22" s="236">
        <f>SUM(I23:I77)</f>
        <v>0</v>
      </c>
      <c r="J22" s="236"/>
      <c r="K22" s="236">
        <f>SUM(K23:K77)</f>
        <v>0</v>
      </c>
      <c r="L22" s="236"/>
      <c r="M22" s="236">
        <f>SUM(M23:M77)</f>
        <v>0</v>
      </c>
      <c r="N22" s="235"/>
      <c r="O22" s="235">
        <f>SUM(O23:O77)</f>
        <v>13.99</v>
      </c>
      <c r="P22" s="235"/>
      <c r="Q22" s="235">
        <f>SUM(Q23:Q77)</f>
        <v>0</v>
      </c>
      <c r="R22" s="236"/>
      <c r="S22" s="236"/>
      <c r="T22" s="237"/>
      <c r="U22" s="231"/>
      <c r="V22" s="231">
        <f>SUM(V23:V77)</f>
        <v>147.24</v>
      </c>
      <c r="W22" s="231"/>
      <c r="X22" s="231"/>
      <c r="AG22" t="s">
        <v>138</v>
      </c>
    </row>
    <row r="23" spans="1:60" ht="22.5" outlineLevel="1" x14ac:dyDescent="0.2">
      <c r="A23" s="238">
        <v>7</v>
      </c>
      <c r="B23" s="239" t="s">
        <v>516</v>
      </c>
      <c r="C23" s="255" t="s">
        <v>517</v>
      </c>
      <c r="D23" s="240" t="s">
        <v>167</v>
      </c>
      <c r="E23" s="241">
        <v>1.29375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2.5249999999999999</v>
      </c>
      <c r="O23" s="241">
        <f>ROUND(E23*N23,2)</f>
        <v>3.27</v>
      </c>
      <c r="P23" s="241">
        <v>0</v>
      </c>
      <c r="Q23" s="241">
        <f>ROUND(E23*P23,2)</f>
        <v>0</v>
      </c>
      <c r="R23" s="243"/>
      <c r="S23" s="243" t="s">
        <v>152</v>
      </c>
      <c r="T23" s="244" t="s">
        <v>246</v>
      </c>
      <c r="U23" s="230">
        <v>0.46</v>
      </c>
      <c r="V23" s="230">
        <f>ROUND(E23*U23,2)</f>
        <v>0.6</v>
      </c>
      <c r="W23" s="230"/>
      <c r="X23" s="230" t="s">
        <v>168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169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74" t="s">
        <v>518</v>
      </c>
      <c r="D24" s="267"/>
      <c r="E24" s="268">
        <v>1.29375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171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38">
        <v>8</v>
      </c>
      <c r="B25" s="239" t="s">
        <v>519</v>
      </c>
      <c r="C25" s="255" t="s">
        <v>520</v>
      </c>
      <c r="D25" s="240" t="s">
        <v>242</v>
      </c>
      <c r="E25" s="241">
        <v>1.32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0.77122999999999997</v>
      </c>
      <c r="O25" s="241">
        <f>ROUND(E25*N25,2)</f>
        <v>1.02</v>
      </c>
      <c r="P25" s="241">
        <v>0</v>
      </c>
      <c r="Q25" s="241">
        <f>ROUND(E25*P25,2)</f>
        <v>0</v>
      </c>
      <c r="R25" s="243"/>
      <c r="S25" s="243" t="s">
        <v>142</v>
      </c>
      <c r="T25" s="244" t="s">
        <v>142</v>
      </c>
      <c r="U25" s="230">
        <v>0.93400000000000005</v>
      </c>
      <c r="V25" s="230">
        <f>ROUND(E25*U25,2)</f>
        <v>1.23</v>
      </c>
      <c r="W25" s="230"/>
      <c r="X25" s="230" t="s">
        <v>168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169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74" t="s">
        <v>521</v>
      </c>
      <c r="D26" s="267"/>
      <c r="E26" s="268">
        <v>1.32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8">
        <v>9</v>
      </c>
      <c r="B27" s="239" t="s">
        <v>522</v>
      </c>
      <c r="C27" s="255" t="s">
        <v>523</v>
      </c>
      <c r="D27" s="240" t="s">
        <v>274</v>
      </c>
      <c r="E27" s="241">
        <v>4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3"/>
      <c r="S27" s="243" t="s">
        <v>152</v>
      </c>
      <c r="T27" s="244" t="s">
        <v>246</v>
      </c>
      <c r="U27" s="230">
        <v>0.04</v>
      </c>
      <c r="V27" s="230">
        <f>ROUND(E27*U27,2)</f>
        <v>0.16</v>
      </c>
      <c r="W27" s="230"/>
      <c r="X27" s="230" t="s">
        <v>168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74" t="s">
        <v>524</v>
      </c>
      <c r="D28" s="267"/>
      <c r="E28" s="268">
        <v>4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8">
        <v>10</v>
      </c>
      <c r="B29" s="239" t="s">
        <v>525</v>
      </c>
      <c r="C29" s="255" t="s">
        <v>526</v>
      </c>
      <c r="D29" s="240" t="s">
        <v>257</v>
      </c>
      <c r="E29" s="241">
        <v>2.64E-2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1.0202899999999999</v>
      </c>
      <c r="O29" s="241">
        <f>ROUND(E29*N29,2)</f>
        <v>0.03</v>
      </c>
      <c r="P29" s="241">
        <v>0</v>
      </c>
      <c r="Q29" s="241">
        <f>ROUND(E29*P29,2)</f>
        <v>0</v>
      </c>
      <c r="R29" s="243"/>
      <c r="S29" s="243" t="s">
        <v>142</v>
      </c>
      <c r="T29" s="244" t="s">
        <v>142</v>
      </c>
      <c r="U29" s="230">
        <v>25.271000000000001</v>
      </c>
      <c r="V29" s="230">
        <f>ROUND(E29*U29,2)</f>
        <v>0.67</v>
      </c>
      <c r="W29" s="230"/>
      <c r="X29" s="230" t="s">
        <v>168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169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74" t="s">
        <v>527</v>
      </c>
      <c r="D30" s="267"/>
      <c r="E30" s="268">
        <v>2.64E-2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8">
        <v>11</v>
      </c>
      <c r="B31" s="239" t="s">
        <v>528</v>
      </c>
      <c r="C31" s="255" t="s">
        <v>529</v>
      </c>
      <c r="D31" s="240" t="s">
        <v>167</v>
      </c>
      <c r="E31" s="241">
        <v>2.9359799999999998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2.54278</v>
      </c>
      <c r="O31" s="241">
        <f>ROUND(E31*N31,2)</f>
        <v>7.47</v>
      </c>
      <c r="P31" s="241">
        <v>0</v>
      </c>
      <c r="Q31" s="241">
        <f>ROUND(E31*P31,2)</f>
        <v>0</v>
      </c>
      <c r="R31" s="243"/>
      <c r="S31" s="243" t="s">
        <v>142</v>
      </c>
      <c r="T31" s="244" t="s">
        <v>142</v>
      </c>
      <c r="U31" s="230">
        <v>2.67</v>
      </c>
      <c r="V31" s="230">
        <f>ROUND(E31*U31,2)</f>
        <v>7.84</v>
      </c>
      <c r="W31" s="230"/>
      <c r="X31" s="230" t="s">
        <v>168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169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71" t="s">
        <v>170</v>
      </c>
      <c r="D32" s="263"/>
      <c r="E32" s="264"/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171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72" t="s">
        <v>530</v>
      </c>
      <c r="D33" s="263"/>
      <c r="E33" s="264">
        <v>7.0750000000000002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171</v>
      </c>
      <c r="AH33" s="210">
        <v>2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72" t="s">
        <v>531</v>
      </c>
      <c r="D34" s="263"/>
      <c r="E34" s="264">
        <v>7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2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73" t="s">
        <v>175</v>
      </c>
      <c r="D35" s="265"/>
      <c r="E35" s="266">
        <v>14.074999999999999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3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71" t="s">
        <v>176</v>
      </c>
      <c r="D36" s="263"/>
      <c r="E36" s="264"/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171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74" t="s">
        <v>532</v>
      </c>
      <c r="D37" s="267"/>
      <c r="E37" s="268">
        <v>2.4138600000000001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74" t="s">
        <v>533</v>
      </c>
      <c r="D38" s="267"/>
      <c r="E38" s="268">
        <v>0.52210999999999996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8">
        <v>12</v>
      </c>
      <c r="B39" s="239" t="s">
        <v>534</v>
      </c>
      <c r="C39" s="255" t="s">
        <v>535</v>
      </c>
      <c r="D39" s="240" t="s">
        <v>242</v>
      </c>
      <c r="E39" s="241">
        <v>26.6295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1.553E-2</v>
      </c>
      <c r="O39" s="241">
        <f>ROUND(E39*N39,2)</f>
        <v>0.41</v>
      </c>
      <c r="P39" s="241">
        <v>0</v>
      </c>
      <c r="Q39" s="241">
        <f>ROUND(E39*P39,2)</f>
        <v>0</v>
      </c>
      <c r="R39" s="243"/>
      <c r="S39" s="243" t="s">
        <v>142</v>
      </c>
      <c r="T39" s="244" t="s">
        <v>142</v>
      </c>
      <c r="U39" s="230">
        <v>1.1599999999999999</v>
      </c>
      <c r="V39" s="230">
        <f>ROUND(E39*U39,2)</f>
        <v>30.89</v>
      </c>
      <c r="W39" s="230"/>
      <c r="X39" s="230" t="s">
        <v>168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71" t="s">
        <v>170</v>
      </c>
      <c r="D40" s="263"/>
      <c r="E40" s="264"/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72" t="s">
        <v>530</v>
      </c>
      <c r="D41" s="263"/>
      <c r="E41" s="264">
        <v>7.0750000000000002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171</v>
      </c>
      <c r="AH41" s="210">
        <v>2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72" t="s">
        <v>531</v>
      </c>
      <c r="D42" s="263"/>
      <c r="E42" s="264">
        <v>7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2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73" t="s">
        <v>175</v>
      </c>
      <c r="D43" s="265"/>
      <c r="E43" s="266">
        <v>14.074999999999999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171</v>
      </c>
      <c r="AH43" s="210">
        <v>3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71" t="s">
        <v>176</v>
      </c>
      <c r="D44" s="263"/>
      <c r="E44" s="264"/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74" t="s">
        <v>536</v>
      </c>
      <c r="D45" s="267"/>
      <c r="E45" s="268">
        <v>23.646000000000001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171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74" t="s">
        <v>537</v>
      </c>
      <c r="D46" s="267"/>
      <c r="E46" s="268">
        <v>2.9834999999999998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8">
        <v>13</v>
      </c>
      <c r="B47" s="239" t="s">
        <v>538</v>
      </c>
      <c r="C47" s="255" t="s">
        <v>539</v>
      </c>
      <c r="D47" s="240" t="s">
        <v>242</v>
      </c>
      <c r="E47" s="241">
        <v>26.6295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142</v>
      </c>
      <c r="T47" s="244" t="s">
        <v>142</v>
      </c>
      <c r="U47" s="230">
        <v>0.34</v>
      </c>
      <c r="V47" s="230">
        <f>ROUND(E47*U47,2)</f>
        <v>9.0500000000000007</v>
      </c>
      <c r="W47" s="230"/>
      <c r="X47" s="230" t="s">
        <v>168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74" t="s">
        <v>540</v>
      </c>
      <c r="D48" s="267"/>
      <c r="E48" s="268">
        <v>26.6295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171</v>
      </c>
      <c r="AH48" s="210">
        <v>5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8">
        <v>14</v>
      </c>
      <c r="B49" s="239" t="s">
        <v>541</v>
      </c>
      <c r="C49" s="255" t="s">
        <v>542</v>
      </c>
      <c r="D49" s="240" t="s">
        <v>257</v>
      </c>
      <c r="E49" s="241">
        <v>0.56299999999999994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1.01292</v>
      </c>
      <c r="O49" s="241">
        <f>ROUND(E49*N49,2)</f>
        <v>0.56999999999999995</v>
      </c>
      <c r="P49" s="241">
        <v>0</v>
      </c>
      <c r="Q49" s="241">
        <f>ROUND(E49*P49,2)</f>
        <v>0</v>
      </c>
      <c r="R49" s="243"/>
      <c r="S49" s="243" t="s">
        <v>142</v>
      </c>
      <c r="T49" s="244" t="s">
        <v>142</v>
      </c>
      <c r="U49" s="230">
        <v>25.812000000000001</v>
      </c>
      <c r="V49" s="230">
        <f>ROUND(E49*U49,2)</f>
        <v>14.53</v>
      </c>
      <c r="W49" s="230"/>
      <c r="X49" s="230" t="s">
        <v>168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71" t="s">
        <v>170</v>
      </c>
      <c r="D50" s="263"/>
      <c r="E50" s="264"/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171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72" t="s">
        <v>530</v>
      </c>
      <c r="D51" s="263"/>
      <c r="E51" s="264">
        <v>7.0750000000000002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2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72" t="s">
        <v>531</v>
      </c>
      <c r="D52" s="263"/>
      <c r="E52" s="264">
        <v>7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>
        <v>2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73" t="s">
        <v>175</v>
      </c>
      <c r="D53" s="265"/>
      <c r="E53" s="266">
        <v>14.074999999999999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3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71" t="s">
        <v>176</v>
      </c>
      <c r="D54" s="263"/>
      <c r="E54" s="264"/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171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74" t="s">
        <v>543</v>
      </c>
      <c r="D55" s="267"/>
      <c r="E55" s="268">
        <v>0.56299999999999994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171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38">
        <v>15</v>
      </c>
      <c r="B56" s="239" t="s">
        <v>544</v>
      </c>
      <c r="C56" s="255" t="s">
        <v>545</v>
      </c>
      <c r="D56" s="240" t="s">
        <v>257</v>
      </c>
      <c r="E56" s="241">
        <v>1.074E-2</v>
      </c>
      <c r="F56" s="242"/>
      <c r="G56" s="243">
        <f>ROUND(E56*F56,2)</f>
        <v>0</v>
      </c>
      <c r="H56" s="242"/>
      <c r="I56" s="243">
        <f>ROUND(E56*H56,2)</f>
        <v>0</v>
      </c>
      <c r="J56" s="242"/>
      <c r="K56" s="243">
        <f>ROUND(E56*J56,2)</f>
        <v>0</v>
      </c>
      <c r="L56" s="243">
        <v>21</v>
      </c>
      <c r="M56" s="243">
        <f>G56*(1+L56/100)</f>
        <v>0</v>
      </c>
      <c r="N56" s="241">
        <v>1.04512</v>
      </c>
      <c r="O56" s="241">
        <f>ROUND(E56*N56,2)</f>
        <v>0.01</v>
      </c>
      <c r="P56" s="241">
        <v>0</v>
      </c>
      <c r="Q56" s="241">
        <f>ROUND(E56*P56,2)</f>
        <v>0</v>
      </c>
      <c r="R56" s="243"/>
      <c r="S56" s="243" t="s">
        <v>142</v>
      </c>
      <c r="T56" s="244" t="s">
        <v>142</v>
      </c>
      <c r="U56" s="230">
        <v>15.231</v>
      </c>
      <c r="V56" s="230">
        <f>ROUND(E56*U56,2)</f>
        <v>0.16</v>
      </c>
      <c r="W56" s="230"/>
      <c r="X56" s="230" t="s">
        <v>168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169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74" t="s">
        <v>546</v>
      </c>
      <c r="D57" s="267"/>
      <c r="E57" s="268">
        <v>1.074E-2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171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33.75" outlineLevel="1" x14ac:dyDescent="0.2">
      <c r="A58" s="238">
        <v>16</v>
      </c>
      <c r="B58" s="239" t="s">
        <v>547</v>
      </c>
      <c r="C58" s="255" t="s">
        <v>548</v>
      </c>
      <c r="D58" s="240" t="s">
        <v>167</v>
      </c>
      <c r="E58" s="241">
        <v>0.10128</v>
      </c>
      <c r="F58" s="242"/>
      <c r="G58" s="243">
        <f>ROUND(E58*F58,2)</f>
        <v>0</v>
      </c>
      <c r="H58" s="242"/>
      <c r="I58" s="243">
        <f>ROUND(E58*H58,2)</f>
        <v>0</v>
      </c>
      <c r="J58" s="242"/>
      <c r="K58" s="243">
        <f>ROUND(E58*J58,2)</f>
        <v>0</v>
      </c>
      <c r="L58" s="243">
        <v>21</v>
      </c>
      <c r="M58" s="243">
        <f>G58*(1+L58/100)</f>
        <v>0</v>
      </c>
      <c r="N58" s="241">
        <v>0.62070000000000003</v>
      </c>
      <c r="O58" s="241">
        <f>ROUND(E58*N58,2)</f>
        <v>0.06</v>
      </c>
      <c r="P58" s="241">
        <v>0</v>
      </c>
      <c r="Q58" s="241">
        <f>ROUND(E58*P58,2)</f>
        <v>0</v>
      </c>
      <c r="R58" s="243"/>
      <c r="S58" s="243" t="s">
        <v>152</v>
      </c>
      <c r="T58" s="244" t="s">
        <v>143</v>
      </c>
      <c r="U58" s="230">
        <v>9.9700000000000006</v>
      </c>
      <c r="V58" s="230">
        <f>ROUND(E58*U58,2)</f>
        <v>1.01</v>
      </c>
      <c r="W58" s="230"/>
      <c r="X58" s="230" t="s">
        <v>168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169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74" t="s">
        <v>549</v>
      </c>
      <c r="D59" s="267"/>
      <c r="E59" s="268">
        <v>0.10128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33.75" outlineLevel="1" x14ac:dyDescent="0.2">
      <c r="A60" s="238">
        <v>17</v>
      </c>
      <c r="B60" s="239" t="s">
        <v>550</v>
      </c>
      <c r="C60" s="255" t="s">
        <v>551</v>
      </c>
      <c r="D60" s="240" t="s">
        <v>167</v>
      </c>
      <c r="E60" s="241">
        <v>0.63300000000000001</v>
      </c>
      <c r="F60" s="242"/>
      <c r="G60" s="243">
        <f>ROUND(E60*F60,2)</f>
        <v>0</v>
      </c>
      <c r="H60" s="242"/>
      <c r="I60" s="243">
        <f>ROUND(E60*H60,2)</f>
        <v>0</v>
      </c>
      <c r="J60" s="242"/>
      <c r="K60" s="243">
        <f>ROUND(E60*J60,2)</f>
        <v>0</v>
      </c>
      <c r="L60" s="243">
        <v>21</v>
      </c>
      <c r="M60" s="243">
        <f>G60*(1+L60/100)</f>
        <v>0</v>
      </c>
      <c r="N60" s="241">
        <v>0.76024999999999998</v>
      </c>
      <c r="O60" s="241">
        <f>ROUND(E60*N60,2)</f>
        <v>0.48</v>
      </c>
      <c r="P60" s="241">
        <v>0</v>
      </c>
      <c r="Q60" s="241">
        <f>ROUND(E60*P60,2)</f>
        <v>0</v>
      </c>
      <c r="R60" s="243"/>
      <c r="S60" s="243" t="s">
        <v>152</v>
      </c>
      <c r="T60" s="244" t="s">
        <v>143</v>
      </c>
      <c r="U60" s="230">
        <v>5.5</v>
      </c>
      <c r="V60" s="230">
        <f>ROUND(E60*U60,2)</f>
        <v>3.48</v>
      </c>
      <c r="W60" s="230"/>
      <c r="X60" s="230" t="s">
        <v>168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169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74" t="s">
        <v>552</v>
      </c>
      <c r="D61" s="267"/>
      <c r="E61" s="268">
        <v>0.63300000000000001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171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8">
        <v>18</v>
      </c>
      <c r="B62" s="239" t="s">
        <v>553</v>
      </c>
      <c r="C62" s="255" t="s">
        <v>554</v>
      </c>
      <c r="D62" s="240" t="s">
        <v>274</v>
      </c>
      <c r="E62" s="241">
        <v>4</v>
      </c>
      <c r="F62" s="242"/>
      <c r="G62" s="243">
        <f>ROUND(E62*F62,2)</f>
        <v>0</v>
      </c>
      <c r="H62" s="242"/>
      <c r="I62" s="243">
        <f>ROUND(E62*H62,2)</f>
        <v>0</v>
      </c>
      <c r="J62" s="242"/>
      <c r="K62" s="243">
        <f>ROUND(E62*J62,2)</f>
        <v>0</v>
      </c>
      <c r="L62" s="243">
        <v>21</v>
      </c>
      <c r="M62" s="243">
        <f>G62*(1+L62/100)</f>
        <v>0</v>
      </c>
      <c r="N62" s="241">
        <v>1.26E-2</v>
      </c>
      <c r="O62" s="241">
        <f>ROUND(E62*N62,2)</f>
        <v>0.05</v>
      </c>
      <c r="P62" s="241">
        <v>0</v>
      </c>
      <c r="Q62" s="241">
        <f>ROUND(E62*P62,2)</f>
        <v>0</v>
      </c>
      <c r="R62" s="243"/>
      <c r="S62" s="243" t="s">
        <v>142</v>
      </c>
      <c r="T62" s="244" t="s">
        <v>142</v>
      </c>
      <c r="U62" s="230">
        <v>2.56</v>
      </c>
      <c r="V62" s="230">
        <f>ROUND(E62*U62,2)</f>
        <v>10.24</v>
      </c>
      <c r="W62" s="230"/>
      <c r="X62" s="230" t="s">
        <v>168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169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74" t="s">
        <v>524</v>
      </c>
      <c r="D63" s="267"/>
      <c r="E63" s="268">
        <v>4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171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8">
        <v>19</v>
      </c>
      <c r="B64" s="239" t="s">
        <v>555</v>
      </c>
      <c r="C64" s="255" t="s">
        <v>556</v>
      </c>
      <c r="D64" s="240" t="s">
        <v>167</v>
      </c>
      <c r="E64" s="241">
        <v>53.195999999999998</v>
      </c>
      <c r="F64" s="242"/>
      <c r="G64" s="243">
        <f>ROUND(E64*F64,2)</f>
        <v>0</v>
      </c>
      <c r="H64" s="242"/>
      <c r="I64" s="243">
        <f>ROUND(E64*H64,2)</f>
        <v>0</v>
      </c>
      <c r="J64" s="242"/>
      <c r="K64" s="243">
        <f>ROUND(E64*J64,2)</f>
        <v>0</v>
      </c>
      <c r="L64" s="243">
        <v>21</v>
      </c>
      <c r="M64" s="243">
        <f>G64*(1+L64/100)</f>
        <v>0</v>
      </c>
      <c r="N64" s="241">
        <v>7.8899999999999994E-3</v>
      </c>
      <c r="O64" s="241">
        <f>ROUND(E64*N64,2)</f>
        <v>0.42</v>
      </c>
      <c r="P64" s="241">
        <v>0</v>
      </c>
      <c r="Q64" s="241">
        <f>ROUND(E64*P64,2)</f>
        <v>0</v>
      </c>
      <c r="R64" s="243"/>
      <c r="S64" s="243" t="s">
        <v>142</v>
      </c>
      <c r="T64" s="244" t="s">
        <v>142</v>
      </c>
      <c r="U64" s="230">
        <v>0.67</v>
      </c>
      <c r="V64" s="230">
        <f>ROUND(E64*U64,2)</f>
        <v>35.64</v>
      </c>
      <c r="W64" s="230"/>
      <c r="X64" s="230" t="s">
        <v>168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75" t="s">
        <v>557</v>
      </c>
      <c r="D65" s="270"/>
      <c r="E65" s="270"/>
      <c r="F65" s="270"/>
      <c r="G65" s="27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232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74" t="s">
        <v>558</v>
      </c>
      <c r="D66" s="267"/>
      <c r="E66" s="268">
        <v>53.195999999999998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171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8">
        <v>20</v>
      </c>
      <c r="B67" s="239" t="s">
        <v>559</v>
      </c>
      <c r="C67" s="255" t="s">
        <v>560</v>
      </c>
      <c r="D67" s="240" t="s">
        <v>167</v>
      </c>
      <c r="E67" s="241">
        <v>53.195999999999998</v>
      </c>
      <c r="F67" s="242"/>
      <c r="G67" s="243">
        <f>ROUND(E67*F67,2)</f>
        <v>0</v>
      </c>
      <c r="H67" s="242"/>
      <c r="I67" s="243">
        <f>ROUND(E67*H67,2)</f>
        <v>0</v>
      </c>
      <c r="J67" s="242"/>
      <c r="K67" s="243">
        <f>ROUND(E67*J67,2)</f>
        <v>0</v>
      </c>
      <c r="L67" s="243">
        <v>21</v>
      </c>
      <c r="M67" s="243">
        <f>G67*(1+L67/100)</f>
        <v>0</v>
      </c>
      <c r="N67" s="241">
        <v>5.9999999999999995E-4</v>
      </c>
      <c r="O67" s="241">
        <f>ROUND(E67*N67,2)</f>
        <v>0.03</v>
      </c>
      <c r="P67" s="241">
        <v>0</v>
      </c>
      <c r="Q67" s="241">
        <f>ROUND(E67*P67,2)</f>
        <v>0</v>
      </c>
      <c r="R67" s="243"/>
      <c r="S67" s="243" t="s">
        <v>142</v>
      </c>
      <c r="T67" s="244" t="s">
        <v>142</v>
      </c>
      <c r="U67" s="230">
        <v>0</v>
      </c>
      <c r="V67" s="230">
        <f>ROUND(E67*U67,2)</f>
        <v>0</v>
      </c>
      <c r="W67" s="230"/>
      <c r="X67" s="230" t="s">
        <v>168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74" t="s">
        <v>561</v>
      </c>
      <c r="D68" s="267"/>
      <c r="E68" s="268">
        <v>53.195999999999998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171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8">
        <v>21</v>
      </c>
      <c r="B69" s="239" t="s">
        <v>562</v>
      </c>
      <c r="C69" s="255" t="s">
        <v>563</v>
      </c>
      <c r="D69" s="240" t="s">
        <v>167</v>
      </c>
      <c r="E69" s="241">
        <v>53.195999999999998</v>
      </c>
      <c r="F69" s="242"/>
      <c r="G69" s="243">
        <f>ROUND(E69*F69,2)</f>
        <v>0</v>
      </c>
      <c r="H69" s="242"/>
      <c r="I69" s="243">
        <f>ROUND(E69*H69,2)</f>
        <v>0</v>
      </c>
      <c r="J69" s="242"/>
      <c r="K69" s="243">
        <f>ROUND(E69*J69,2)</f>
        <v>0</v>
      </c>
      <c r="L69" s="243">
        <v>21</v>
      </c>
      <c r="M69" s="243">
        <f>G69*(1+L69/100)</f>
        <v>0</v>
      </c>
      <c r="N69" s="241">
        <v>3.2100000000000002E-3</v>
      </c>
      <c r="O69" s="241">
        <f>ROUND(E69*N69,2)</f>
        <v>0.17</v>
      </c>
      <c r="P69" s="241">
        <v>0</v>
      </c>
      <c r="Q69" s="241">
        <f>ROUND(E69*P69,2)</f>
        <v>0</v>
      </c>
      <c r="R69" s="243"/>
      <c r="S69" s="243" t="s">
        <v>142</v>
      </c>
      <c r="T69" s="244" t="s">
        <v>142</v>
      </c>
      <c r="U69" s="230">
        <v>0.32</v>
      </c>
      <c r="V69" s="230">
        <f>ROUND(E69*U69,2)</f>
        <v>17.02</v>
      </c>
      <c r="W69" s="230"/>
      <c r="X69" s="230" t="s">
        <v>168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74" t="s">
        <v>561</v>
      </c>
      <c r="D70" s="267"/>
      <c r="E70" s="268">
        <v>53.195999999999998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171</v>
      </c>
      <c r="AH70" s="210">
        <v>5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8">
        <v>22</v>
      </c>
      <c r="B71" s="239" t="s">
        <v>564</v>
      </c>
      <c r="C71" s="255" t="s">
        <v>565</v>
      </c>
      <c r="D71" s="240" t="s">
        <v>274</v>
      </c>
      <c r="E71" s="241">
        <v>16</v>
      </c>
      <c r="F71" s="242"/>
      <c r="G71" s="243">
        <f>ROUND(E71*F71,2)</f>
        <v>0</v>
      </c>
      <c r="H71" s="242"/>
      <c r="I71" s="243">
        <f>ROUND(E71*H71,2)</f>
        <v>0</v>
      </c>
      <c r="J71" s="242"/>
      <c r="K71" s="243">
        <f>ROUND(E71*J71,2)</f>
        <v>0</v>
      </c>
      <c r="L71" s="243">
        <v>21</v>
      </c>
      <c r="M71" s="243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3"/>
      <c r="S71" s="243" t="s">
        <v>142</v>
      </c>
      <c r="T71" s="244" t="s">
        <v>142</v>
      </c>
      <c r="U71" s="230">
        <v>0.42</v>
      </c>
      <c r="V71" s="230">
        <f>ROUND(E71*U71,2)</f>
        <v>6.72</v>
      </c>
      <c r="W71" s="230"/>
      <c r="X71" s="230" t="s">
        <v>168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169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75" t="s">
        <v>566</v>
      </c>
      <c r="D72" s="270"/>
      <c r="E72" s="270"/>
      <c r="F72" s="270"/>
      <c r="G72" s="27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232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74" t="s">
        <v>567</v>
      </c>
      <c r="D73" s="267"/>
      <c r="E73" s="268">
        <v>16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171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38">
        <v>23</v>
      </c>
      <c r="B74" s="239" t="s">
        <v>568</v>
      </c>
      <c r="C74" s="255" t="s">
        <v>569</v>
      </c>
      <c r="D74" s="240" t="s">
        <v>274</v>
      </c>
      <c r="E74" s="241">
        <v>16</v>
      </c>
      <c r="F74" s="242"/>
      <c r="G74" s="243">
        <f>ROUND(E74*F74,2)</f>
        <v>0</v>
      </c>
      <c r="H74" s="242"/>
      <c r="I74" s="243">
        <f>ROUND(E74*H74,2)</f>
        <v>0</v>
      </c>
      <c r="J74" s="242"/>
      <c r="K74" s="243">
        <f>ROUND(E74*J74,2)</f>
        <v>0</v>
      </c>
      <c r="L74" s="243">
        <v>21</v>
      </c>
      <c r="M74" s="243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3"/>
      <c r="S74" s="243" t="s">
        <v>152</v>
      </c>
      <c r="T74" s="244" t="s">
        <v>246</v>
      </c>
      <c r="U74" s="230">
        <v>0.5</v>
      </c>
      <c r="V74" s="230">
        <f>ROUND(E74*U74,2)</f>
        <v>8</v>
      </c>
      <c r="W74" s="230"/>
      <c r="X74" s="230" t="s">
        <v>168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74" t="s">
        <v>567</v>
      </c>
      <c r="D75" s="267"/>
      <c r="E75" s="268">
        <v>16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171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38">
        <v>24</v>
      </c>
      <c r="B76" s="239" t="s">
        <v>570</v>
      </c>
      <c r="C76" s="255" t="s">
        <v>571</v>
      </c>
      <c r="D76" s="240" t="s">
        <v>406</v>
      </c>
      <c r="E76" s="241">
        <v>4</v>
      </c>
      <c r="F76" s="242"/>
      <c r="G76" s="243">
        <f>ROUND(E76*F76,2)</f>
        <v>0</v>
      </c>
      <c r="H76" s="242"/>
      <c r="I76" s="243">
        <f>ROUND(E76*H76,2)</f>
        <v>0</v>
      </c>
      <c r="J76" s="242"/>
      <c r="K76" s="243">
        <f>ROUND(E76*J76,2)</f>
        <v>0</v>
      </c>
      <c r="L76" s="243">
        <v>21</v>
      </c>
      <c r="M76" s="243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3"/>
      <c r="S76" s="243" t="s">
        <v>152</v>
      </c>
      <c r="T76" s="244" t="s">
        <v>143</v>
      </c>
      <c r="U76" s="230">
        <v>0</v>
      </c>
      <c r="V76" s="230">
        <f>ROUND(E76*U76,2)</f>
        <v>0</v>
      </c>
      <c r="W76" s="230"/>
      <c r="X76" s="230" t="s">
        <v>263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264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74" t="s">
        <v>572</v>
      </c>
      <c r="D77" s="267"/>
      <c r="E77" s="268">
        <v>4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">
      <c r="A78" s="232" t="s">
        <v>137</v>
      </c>
      <c r="B78" s="233" t="s">
        <v>93</v>
      </c>
      <c r="C78" s="253" t="s">
        <v>94</v>
      </c>
      <c r="D78" s="234"/>
      <c r="E78" s="235"/>
      <c r="F78" s="236"/>
      <c r="G78" s="236">
        <f>SUMIF(AG79:AG84,"&lt;&gt;NOR",G79:G84)</f>
        <v>0</v>
      </c>
      <c r="H78" s="236"/>
      <c r="I78" s="236">
        <f>SUM(I79:I84)</f>
        <v>0</v>
      </c>
      <c r="J78" s="236"/>
      <c r="K78" s="236">
        <f>SUM(K79:K84)</f>
        <v>0</v>
      </c>
      <c r="L78" s="236"/>
      <c r="M78" s="236">
        <f>SUM(M79:M84)</f>
        <v>0</v>
      </c>
      <c r="N78" s="235"/>
      <c r="O78" s="235">
        <f>SUM(O79:O84)</f>
        <v>0</v>
      </c>
      <c r="P78" s="235"/>
      <c r="Q78" s="235">
        <f>SUM(Q79:Q84)</f>
        <v>0</v>
      </c>
      <c r="R78" s="236"/>
      <c r="S78" s="236"/>
      <c r="T78" s="237"/>
      <c r="U78" s="231"/>
      <c r="V78" s="231">
        <f>SUM(V79:V84)</f>
        <v>0</v>
      </c>
      <c r="W78" s="231"/>
      <c r="X78" s="231"/>
      <c r="AG78" t="s">
        <v>138</v>
      </c>
    </row>
    <row r="79" spans="1:60" ht="22.5" outlineLevel="1" x14ac:dyDescent="0.2">
      <c r="A79" s="238">
        <v>25</v>
      </c>
      <c r="B79" s="239" t="s">
        <v>573</v>
      </c>
      <c r="C79" s="255" t="s">
        <v>574</v>
      </c>
      <c r="D79" s="240" t="s">
        <v>575</v>
      </c>
      <c r="E79" s="241">
        <v>16.88</v>
      </c>
      <c r="F79" s="242"/>
      <c r="G79" s="243">
        <f>ROUND(E79*F79,2)</f>
        <v>0</v>
      </c>
      <c r="H79" s="242"/>
      <c r="I79" s="243">
        <f>ROUND(E79*H79,2)</f>
        <v>0</v>
      </c>
      <c r="J79" s="242"/>
      <c r="K79" s="243">
        <f>ROUND(E79*J79,2)</f>
        <v>0</v>
      </c>
      <c r="L79" s="243">
        <v>21</v>
      </c>
      <c r="M79" s="243">
        <f>G79*(1+L79/100)</f>
        <v>0</v>
      </c>
      <c r="N79" s="241">
        <v>0</v>
      </c>
      <c r="O79" s="241">
        <f>ROUND(E79*N79,2)</f>
        <v>0</v>
      </c>
      <c r="P79" s="241">
        <v>0</v>
      </c>
      <c r="Q79" s="241">
        <f>ROUND(E79*P79,2)</f>
        <v>0</v>
      </c>
      <c r="R79" s="243"/>
      <c r="S79" s="243" t="s">
        <v>152</v>
      </c>
      <c r="T79" s="244" t="s">
        <v>143</v>
      </c>
      <c r="U79" s="230">
        <v>0</v>
      </c>
      <c r="V79" s="230">
        <f>ROUND(E79*U79,2)</f>
        <v>0</v>
      </c>
      <c r="W79" s="230"/>
      <c r="X79" s="230" t="s">
        <v>168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169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75" t="s">
        <v>576</v>
      </c>
      <c r="D80" s="270"/>
      <c r="E80" s="270"/>
      <c r="F80" s="270"/>
      <c r="G80" s="27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232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74" t="s">
        <v>577</v>
      </c>
      <c r="D81" s="267"/>
      <c r="E81" s="268">
        <v>16.88</v>
      </c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171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38">
        <v>26</v>
      </c>
      <c r="B82" s="239" t="s">
        <v>578</v>
      </c>
      <c r="C82" s="255" t="s">
        <v>579</v>
      </c>
      <c r="D82" s="240" t="s">
        <v>575</v>
      </c>
      <c r="E82" s="241">
        <v>13.99</v>
      </c>
      <c r="F82" s="242"/>
      <c r="G82" s="243">
        <f>ROUND(E82*F82,2)</f>
        <v>0</v>
      </c>
      <c r="H82" s="242"/>
      <c r="I82" s="243">
        <f>ROUND(E82*H82,2)</f>
        <v>0</v>
      </c>
      <c r="J82" s="242"/>
      <c r="K82" s="243">
        <f>ROUND(E82*J82,2)</f>
        <v>0</v>
      </c>
      <c r="L82" s="243">
        <v>21</v>
      </c>
      <c r="M82" s="243">
        <f>G82*(1+L82/100)</f>
        <v>0</v>
      </c>
      <c r="N82" s="241">
        <v>0</v>
      </c>
      <c r="O82" s="241">
        <f>ROUND(E82*N82,2)</f>
        <v>0</v>
      </c>
      <c r="P82" s="241">
        <v>0</v>
      </c>
      <c r="Q82" s="241">
        <f>ROUND(E82*P82,2)</f>
        <v>0</v>
      </c>
      <c r="R82" s="243"/>
      <c r="S82" s="243" t="s">
        <v>152</v>
      </c>
      <c r="T82" s="244" t="s">
        <v>143</v>
      </c>
      <c r="U82" s="230">
        <v>0</v>
      </c>
      <c r="V82" s="230">
        <f>ROUND(E82*U82,2)</f>
        <v>0</v>
      </c>
      <c r="W82" s="230"/>
      <c r="X82" s="230" t="s">
        <v>168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75" t="s">
        <v>576</v>
      </c>
      <c r="D83" s="270"/>
      <c r="E83" s="270"/>
      <c r="F83" s="270"/>
      <c r="G83" s="27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232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74" t="s">
        <v>580</v>
      </c>
      <c r="D84" s="267"/>
      <c r="E84" s="268">
        <v>13.99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171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2" t="s">
        <v>137</v>
      </c>
      <c r="B85" s="233" t="s">
        <v>95</v>
      </c>
      <c r="C85" s="253" t="s">
        <v>96</v>
      </c>
      <c r="D85" s="234"/>
      <c r="E85" s="235"/>
      <c r="F85" s="236"/>
      <c r="G85" s="236">
        <f>SUMIF(AG86:AG89,"&lt;&gt;NOR",G86:G89)</f>
        <v>0</v>
      </c>
      <c r="H85" s="236"/>
      <c r="I85" s="236">
        <f>SUM(I86:I89)</f>
        <v>0</v>
      </c>
      <c r="J85" s="236"/>
      <c r="K85" s="236">
        <f>SUM(K86:K89)</f>
        <v>0</v>
      </c>
      <c r="L85" s="236"/>
      <c r="M85" s="236">
        <f>SUM(M86:M89)</f>
        <v>0</v>
      </c>
      <c r="N85" s="235"/>
      <c r="O85" s="235">
        <f>SUM(O86:O89)</f>
        <v>0</v>
      </c>
      <c r="P85" s="235"/>
      <c r="Q85" s="235">
        <f>SUM(Q86:Q89)</f>
        <v>0</v>
      </c>
      <c r="R85" s="236"/>
      <c r="S85" s="236"/>
      <c r="T85" s="237"/>
      <c r="U85" s="231"/>
      <c r="V85" s="231">
        <f>SUM(V86:V89)</f>
        <v>0</v>
      </c>
      <c r="W85" s="231"/>
      <c r="X85" s="231"/>
      <c r="AG85" t="s">
        <v>138</v>
      </c>
    </row>
    <row r="86" spans="1:60" ht="22.5" outlineLevel="1" x14ac:dyDescent="0.2">
      <c r="A86" s="238">
        <v>27</v>
      </c>
      <c r="B86" s="239" t="s">
        <v>581</v>
      </c>
      <c r="C86" s="255" t="s">
        <v>582</v>
      </c>
      <c r="D86" s="240" t="s">
        <v>583</v>
      </c>
      <c r="E86" s="241">
        <v>1</v>
      </c>
      <c r="F86" s="242"/>
      <c r="G86" s="243">
        <f>ROUND(E86*F86,2)</f>
        <v>0</v>
      </c>
      <c r="H86" s="242"/>
      <c r="I86" s="243">
        <f>ROUND(E86*H86,2)</f>
        <v>0</v>
      </c>
      <c r="J86" s="242"/>
      <c r="K86" s="243">
        <f>ROUND(E86*J86,2)</f>
        <v>0</v>
      </c>
      <c r="L86" s="243">
        <v>21</v>
      </c>
      <c r="M86" s="243">
        <f>G86*(1+L86/100)</f>
        <v>0</v>
      </c>
      <c r="N86" s="241">
        <v>0</v>
      </c>
      <c r="O86" s="241">
        <f>ROUND(E86*N86,2)</f>
        <v>0</v>
      </c>
      <c r="P86" s="241">
        <v>0</v>
      </c>
      <c r="Q86" s="241">
        <f>ROUND(E86*P86,2)</f>
        <v>0</v>
      </c>
      <c r="R86" s="243"/>
      <c r="S86" s="243" t="s">
        <v>152</v>
      </c>
      <c r="T86" s="244" t="s">
        <v>143</v>
      </c>
      <c r="U86" s="230">
        <v>0</v>
      </c>
      <c r="V86" s="230">
        <f>ROUND(E86*U86,2)</f>
        <v>0</v>
      </c>
      <c r="W86" s="230"/>
      <c r="X86" s="230" t="s">
        <v>168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169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75" t="s">
        <v>584</v>
      </c>
      <c r="D87" s="270"/>
      <c r="E87" s="270"/>
      <c r="F87" s="270"/>
      <c r="G87" s="27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232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8">
        <v>28</v>
      </c>
      <c r="B88" s="239" t="s">
        <v>585</v>
      </c>
      <c r="C88" s="255" t="s">
        <v>586</v>
      </c>
      <c r="D88" s="240" t="s">
        <v>587</v>
      </c>
      <c r="E88" s="241">
        <v>1</v>
      </c>
      <c r="F88" s="242"/>
      <c r="G88" s="243">
        <f>ROUND(E88*F88,2)</f>
        <v>0</v>
      </c>
      <c r="H88" s="242"/>
      <c r="I88" s="243">
        <f>ROUND(E88*H88,2)</f>
        <v>0</v>
      </c>
      <c r="J88" s="242"/>
      <c r="K88" s="243">
        <f>ROUND(E88*J88,2)</f>
        <v>0</v>
      </c>
      <c r="L88" s="243">
        <v>21</v>
      </c>
      <c r="M88" s="243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3"/>
      <c r="S88" s="243" t="s">
        <v>152</v>
      </c>
      <c r="T88" s="244" t="s">
        <v>143</v>
      </c>
      <c r="U88" s="230">
        <v>0</v>
      </c>
      <c r="V88" s="230">
        <f>ROUND(E88*U88,2)</f>
        <v>0</v>
      </c>
      <c r="W88" s="230"/>
      <c r="X88" s="230" t="s">
        <v>168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169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75" t="s">
        <v>588</v>
      </c>
      <c r="D89" s="270"/>
      <c r="E89" s="270"/>
      <c r="F89" s="270"/>
      <c r="G89" s="27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232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32" t="s">
        <v>137</v>
      </c>
      <c r="B90" s="233" t="s">
        <v>101</v>
      </c>
      <c r="C90" s="253" t="s">
        <v>102</v>
      </c>
      <c r="D90" s="234"/>
      <c r="E90" s="235"/>
      <c r="F90" s="236"/>
      <c r="G90" s="236">
        <f>SUMIF(AG91:AG91,"&lt;&gt;NOR",G91:G91)</f>
        <v>0</v>
      </c>
      <c r="H90" s="236"/>
      <c r="I90" s="236">
        <f>SUM(I91:I91)</f>
        <v>0</v>
      </c>
      <c r="J90" s="236"/>
      <c r="K90" s="236">
        <f>SUM(K91:K91)</f>
        <v>0</v>
      </c>
      <c r="L90" s="236"/>
      <c r="M90" s="236">
        <f>SUM(M91:M91)</f>
        <v>0</v>
      </c>
      <c r="N90" s="235"/>
      <c r="O90" s="235">
        <f>SUM(O91:O91)</f>
        <v>0</v>
      </c>
      <c r="P90" s="235"/>
      <c r="Q90" s="235">
        <f>SUM(Q91:Q91)</f>
        <v>0</v>
      </c>
      <c r="R90" s="236"/>
      <c r="S90" s="236"/>
      <c r="T90" s="237"/>
      <c r="U90" s="231"/>
      <c r="V90" s="231">
        <f>SUM(V91:V91)</f>
        <v>15.53</v>
      </c>
      <c r="W90" s="231"/>
      <c r="X90" s="231"/>
      <c r="AG90" t="s">
        <v>138</v>
      </c>
    </row>
    <row r="91" spans="1:60" outlineLevel="1" x14ac:dyDescent="0.2">
      <c r="A91" s="245">
        <v>29</v>
      </c>
      <c r="B91" s="246" t="s">
        <v>589</v>
      </c>
      <c r="C91" s="254" t="s">
        <v>590</v>
      </c>
      <c r="D91" s="247" t="s">
        <v>257</v>
      </c>
      <c r="E91" s="248">
        <v>13.989179999999999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</v>
      </c>
      <c r="O91" s="248">
        <f>ROUND(E91*N91,2)</f>
        <v>0</v>
      </c>
      <c r="P91" s="248">
        <v>0</v>
      </c>
      <c r="Q91" s="248">
        <f>ROUND(E91*P91,2)</f>
        <v>0</v>
      </c>
      <c r="R91" s="250"/>
      <c r="S91" s="250" t="s">
        <v>142</v>
      </c>
      <c r="T91" s="251" t="s">
        <v>142</v>
      </c>
      <c r="U91" s="230">
        <v>1.1100000000000001</v>
      </c>
      <c r="V91" s="230">
        <f>ROUND(E91*U91,2)</f>
        <v>15.53</v>
      </c>
      <c r="W91" s="230"/>
      <c r="X91" s="230" t="s">
        <v>463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464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32" t="s">
        <v>137</v>
      </c>
      <c r="B92" s="233" t="s">
        <v>103</v>
      </c>
      <c r="C92" s="253" t="s">
        <v>104</v>
      </c>
      <c r="D92" s="234"/>
      <c r="E92" s="235"/>
      <c r="F92" s="236"/>
      <c r="G92" s="236">
        <f>SUMIF(AG93:AG119,"&lt;&gt;NOR",G93:G119)</f>
        <v>0</v>
      </c>
      <c r="H92" s="236"/>
      <c r="I92" s="236">
        <f>SUM(I93:I119)</f>
        <v>0</v>
      </c>
      <c r="J92" s="236"/>
      <c r="K92" s="236">
        <f>SUM(K93:K119)</f>
        <v>0</v>
      </c>
      <c r="L92" s="236"/>
      <c r="M92" s="236">
        <f>SUM(M93:M119)</f>
        <v>0</v>
      </c>
      <c r="N92" s="235"/>
      <c r="O92" s="235">
        <f>SUM(O93:O119)</f>
        <v>1.37</v>
      </c>
      <c r="P92" s="235"/>
      <c r="Q92" s="235">
        <f>SUM(Q93:Q119)</f>
        <v>0</v>
      </c>
      <c r="R92" s="236"/>
      <c r="S92" s="236"/>
      <c r="T92" s="237"/>
      <c r="U92" s="231"/>
      <c r="V92" s="231">
        <f>SUM(V93:V119)</f>
        <v>75.960000000000008</v>
      </c>
      <c r="W92" s="231"/>
      <c r="X92" s="231"/>
      <c r="AG92" t="s">
        <v>138</v>
      </c>
    </row>
    <row r="93" spans="1:60" outlineLevel="1" x14ac:dyDescent="0.2">
      <c r="A93" s="238">
        <v>30</v>
      </c>
      <c r="B93" s="239" t="s">
        <v>591</v>
      </c>
      <c r="C93" s="255" t="s">
        <v>592</v>
      </c>
      <c r="D93" s="240" t="s">
        <v>261</v>
      </c>
      <c r="E93" s="241">
        <v>188.30199999999999</v>
      </c>
      <c r="F93" s="242"/>
      <c r="G93" s="243">
        <f>ROUND(E93*F93,2)</f>
        <v>0</v>
      </c>
      <c r="H93" s="242"/>
      <c r="I93" s="243">
        <f>ROUND(E93*H93,2)</f>
        <v>0</v>
      </c>
      <c r="J93" s="242"/>
      <c r="K93" s="243">
        <f>ROUND(E93*J93,2)</f>
        <v>0</v>
      </c>
      <c r="L93" s="243">
        <v>21</v>
      </c>
      <c r="M93" s="243">
        <f>G93*(1+L93/100)</f>
        <v>0</v>
      </c>
      <c r="N93" s="241">
        <v>5.0000000000000002E-5</v>
      </c>
      <c r="O93" s="241">
        <f>ROUND(E93*N93,2)</f>
        <v>0.01</v>
      </c>
      <c r="P93" s="241">
        <v>0</v>
      </c>
      <c r="Q93" s="241">
        <f>ROUND(E93*P93,2)</f>
        <v>0</v>
      </c>
      <c r="R93" s="243"/>
      <c r="S93" s="243" t="s">
        <v>142</v>
      </c>
      <c r="T93" s="244" t="s">
        <v>142</v>
      </c>
      <c r="U93" s="230">
        <v>0.1</v>
      </c>
      <c r="V93" s="230">
        <f>ROUND(E93*U93,2)</f>
        <v>18.829999999999998</v>
      </c>
      <c r="W93" s="230"/>
      <c r="X93" s="230" t="s">
        <v>168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74" t="s">
        <v>593</v>
      </c>
      <c r="D94" s="267"/>
      <c r="E94" s="268">
        <v>20.68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171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74" t="s">
        <v>594</v>
      </c>
      <c r="D95" s="267"/>
      <c r="E95" s="268">
        <v>167.62200000000001</v>
      </c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171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8">
        <v>31</v>
      </c>
      <c r="B96" s="239" t="s">
        <v>595</v>
      </c>
      <c r="C96" s="255" t="s">
        <v>596</v>
      </c>
      <c r="D96" s="240" t="s">
        <v>261</v>
      </c>
      <c r="E96" s="241">
        <v>1050.8699999999999</v>
      </c>
      <c r="F96" s="242"/>
      <c r="G96" s="243">
        <f>ROUND(E96*F96,2)</f>
        <v>0</v>
      </c>
      <c r="H96" s="242"/>
      <c r="I96" s="243">
        <f>ROUND(E96*H96,2)</f>
        <v>0</v>
      </c>
      <c r="J96" s="242"/>
      <c r="K96" s="243">
        <f>ROUND(E96*J96,2)</f>
        <v>0</v>
      </c>
      <c r="L96" s="243">
        <v>21</v>
      </c>
      <c r="M96" s="243">
        <f>G96*(1+L96/100)</f>
        <v>0</v>
      </c>
      <c r="N96" s="241">
        <v>5.0000000000000002E-5</v>
      </c>
      <c r="O96" s="241">
        <f>ROUND(E96*N96,2)</f>
        <v>0.05</v>
      </c>
      <c r="P96" s="241">
        <v>0</v>
      </c>
      <c r="Q96" s="241">
        <f>ROUND(E96*P96,2)</f>
        <v>0</v>
      </c>
      <c r="R96" s="243"/>
      <c r="S96" s="243" t="s">
        <v>142</v>
      </c>
      <c r="T96" s="244" t="s">
        <v>142</v>
      </c>
      <c r="U96" s="230">
        <v>0.05</v>
      </c>
      <c r="V96" s="230">
        <f>ROUND(E96*U96,2)</f>
        <v>52.54</v>
      </c>
      <c r="W96" s="230"/>
      <c r="X96" s="230" t="s">
        <v>168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71" t="s">
        <v>170</v>
      </c>
      <c r="D97" s="263"/>
      <c r="E97" s="264"/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171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72" t="s">
        <v>597</v>
      </c>
      <c r="D98" s="263"/>
      <c r="E98" s="264">
        <v>13.2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171</v>
      </c>
      <c r="AH98" s="210">
        <v>2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72" t="s">
        <v>598</v>
      </c>
      <c r="D99" s="263"/>
      <c r="E99" s="264">
        <v>14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171</v>
      </c>
      <c r="AH99" s="210">
        <v>2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73" t="s">
        <v>175</v>
      </c>
      <c r="D100" s="265"/>
      <c r="E100" s="266">
        <v>27.2</v>
      </c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171</v>
      </c>
      <c r="AH100" s="210">
        <v>3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71" t="s">
        <v>176</v>
      </c>
      <c r="D101" s="263"/>
      <c r="E101" s="264"/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171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74" t="s">
        <v>599</v>
      </c>
      <c r="D102" s="267"/>
      <c r="E102" s="268">
        <v>532.04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171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74" t="s">
        <v>600</v>
      </c>
      <c r="D103" s="267"/>
      <c r="E103" s="268">
        <v>518.83000000000004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171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8">
        <v>32</v>
      </c>
      <c r="B104" s="239" t="s">
        <v>601</v>
      </c>
      <c r="C104" s="255" t="s">
        <v>602</v>
      </c>
      <c r="D104" s="240" t="s">
        <v>257</v>
      </c>
      <c r="E104" s="241">
        <v>0.5746</v>
      </c>
      <c r="F104" s="242"/>
      <c r="G104" s="243">
        <f>ROUND(E104*F104,2)</f>
        <v>0</v>
      </c>
      <c r="H104" s="242"/>
      <c r="I104" s="243">
        <f>ROUND(E104*H104,2)</f>
        <v>0</v>
      </c>
      <c r="J104" s="242"/>
      <c r="K104" s="243">
        <f>ROUND(E104*J104,2)</f>
        <v>0</v>
      </c>
      <c r="L104" s="243">
        <v>21</v>
      </c>
      <c r="M104" s="243">
        <f>G104*(1+L104/100)</f>
        <v>0</v>
      </c>
      <c r="N104" s="241">
        <v>1</v>
      </c>
      <c r="O104" s="241">
        <f>ROUND(E104*N104,2)</f>
        <v>0.56999999999999995</v>
      </c>
      <c r="P104" s="241">
        <v>0</v>
      </c>
      <c r="Q104" s="241">
        <f>ROUND(E104*P104,2)</f>
        <v>0</v>
      </c>
      <c r="R104" s="243" t="s">
        <v>262</v>
      </c>
      <c r="S104" s="243" t="s">
        <v>142</v>
      </c>
      <c r="T104" s="244" t="s">
        <v>142</v>
      </c>
      <c r="U104" s="230">
        <v>0</v>
      </c>
      <c r="V104" s="230">
        <f>ROUND(E104*U104,2)</f>
        <v>0</v>
      </c>
      <c r="W104" s="230"/>
      <c r="X104" s="230" t="s">
        <v>263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264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71" t="s">
        <v>170</v>
      </c>
      <c r="D105" s="263"/>
      <c r="E105" s="264"/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171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72" t="s">
        <v>597</v>
      </c>
      <c r="D106" s="263"/>
      <c r="E106" s="264">
        <v>13.2</v>
      </c>
      <c r="F106" s="230"/>
      <c r="G106" s="230"/>
      <c r="H106" s="230"/>
      <c r="I106" s="230"/>
      <c r="J106" s="230"/>
      <c r="K106" s="230"/>
      <c r="L106" s="230"/>
      <c r="M106" s="230"/>
      <c r="N106" s="229"/>
      <c r="O106" s="229"/>
      <c r="P106" s="229"/>
      <c r="Q106" s="229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171</v>
      </c>
      <c r="AH106" s="210">
        <v>2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72" t="s">
        <v>598</v>
      </c>
      <c r="D107" s="263"/>
      <c r="E107" s="264">
        <v>14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171</v>
      </c>
      <c r="AH107" s="210">
        <v>2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72" t="s">
        <v>603</v>
      </c>
      <c r="D108" s="263"/>
      <c r="E108" s="264">
        <v>1.1000000000000001</v>
      </c>
      <c r="F108" s="230"/>
      <c r="G108" s="230"/>
      <c r="H108" s="230"/>
      <c r="I108" s="230"/>
      <c r="J108" s="230"/>
      <c r="K108" s="230"/>
      <c r="L108" s="230"/>
      <c r="M108" s="230"/>
      <c r="N108" s="229"/>
      <c r="O108" s="229"/>
      <c r="P108" s="229"/>
      <c r="Q108" s="229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171</v>
      </c>
      <c r="AH108" s="210">
        <v>2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73" t="s">
        <v>175</v>
      </c>
      <c r="D109" s="265"/>
      <c r="E109" s="266">
        <v>28.3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171</v>
      </c>
      <c r="AH109" s="210">
        <v>3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27"/>
      <c r="B110" s="228"/>
      <c r="C110" s="271" t="s">
        <v>176</v>
      </c>
      <c r="D110" s="263"/>
      <c r="E110" s="264"/>
      <c r="F110" s="230"/>
      <c r="G110" s="230"/>
      <c r="H110" s="230"/>
      <c r="I110" s="230"/>
      <c r="J110" s="230"/>
      <c r="K110" s="230"/>
      <c r="L110" s="230"/>
      <c r="M110" s="230"/>
      <c r="N110" s="229"/>
      <c r="O110" s="229"/>
      <c r="P110" s="229"/>
      <c r="Q110" s="229"/>
      <c r="R110" s="230"/>
      <c r="S110" s="230"/>
      <c r="T110" s="230"/>
      <c r="U110" s="230"/>
      <c r="V110" s="230"/>
      <c r="W110" s="230"/>
      <c r="X110" s="23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171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74" t="s">
        <v>604</v>
      </c>
      <c r="D111" s="267"/>
      <c r="E111" s="268">
        <v>0.5746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171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8">
        <v>33</v>
      </c>
      <c r="B112" s="239" t="s">
        <v>605</v>
      </c>
      <c r="C112" s="255" t="s">
        <v>606</v>
      </c>
      <c r="D112" s="240" t="s">
        <v>257</v>
      </c>
      <c r="E112" s="241">
        <v>0.74136999999999997</v>
      </c>
      <c r="F112" s="242"/>
      <c r="G112" s="243">
        <f>ROUND(E112*F112,2)</f>
        <v>0</v>
      </c>
      <c r="H112" s="242"/>
      <c r="I112" s="243">
        <f>ROUND(E112*H112,2)</f>
        <v>0</v>
      </c>
      <c r="J112" s="242"/>
      <c r="K112" s="243">
        <f>ROUND(E112*J112,2)</f>
        <v>0</v>
      </c>
      <c r="L112" s="243">
        <v>21</v>
      </c>
      <c r="M112" s="243">
        <f>G112*(1+L112/100)</f>
        <v>0</v>
      </c>
      <c r="N112" s="241">
        <v>1</v>
      </c>
      <c r="O112" s="241">
        <f>ROUND(E112*N112,2)</f>
        <v>0.74</v>
      </c>
      <c r="P112" s="241">
        <v>0</v>
      </c>
      <c r="Q112" s="241">
        <f>ROUND(E112*P112,2)</f>
        <v>0</v>
      </c>
      <c r="R112" s="243" t="s">
        <v>262</v>
      </c>
      <c r="S112" s="243" t="s">
        <v>142</v>
      </c>
      <c r="T112" s="244" t="s">
        <v>142</v>
      </c>
      <c r="U112" s="230">
        <v>0</v>
      </c>
      <c r="V112" s="230">
        <f>ROUND(E112*U112,2)</f>
        <v>0</v>
      </c>
      <c r="W112" s="230"/>
      <c r="X112" s="230" t="s">
        <v>263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264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71" t="s">
        <v>170</v>
      </c>
      <c r="D113" s="263"/>
      <c r="E113" s="264"/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171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/>
      <c r="B114" s="228"/>
      <c r="C114" s="272" t="s">
        <v>607</v>
      </c>
      <c r="D114" s="263"/>
      <c r="E114" s="264">
        <v>16.899999999999999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171</v>
      </c>
      <c r="AH114" s="210">
        <v>2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72" t="s">
        <v>608</v>
      </c>
      <c r="D115" s="263"/>
      <c r="E115" s="264">
        <v>5.46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171</v>
      </c>
      <c r="AH115" s="210">
        <v>2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73" t="s">
        <v>175</v>
      </c>
      <c r="D116" s="265"/>
      <c r="E116" s="266">
        <v>22.36</v>
      </c>
      <c r="F116" s="230"/>
      <c r="G116" s="230"/>
      <c r="H116" s="230"/>
      <c r="I116" s="230"/>
      <c r="J116" s="230"/>
      <c r="K116" s="230"/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171</v>
      </c>
      <c r="AH116" s="210">
        <v>3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71" t="s">
        <v>176</v>
      </c>
      <c r="D117" s="263"/>
      <c r="E117" s="264"/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171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74" t="s">
        <v>609</v>
      </c>
      <c r="D118" s="267"/>
      <c r="E118" s="268">
        <v>0.74136999999999997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171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5">
        <v>34</v>
      </c>
      <c r="B119" s="246" t="s">
        <v>610</v>
      </c>
      <c r="C119" s="254" t="s">
        <v>611</v>
      </c>
      <c r="D119" s="247" t="s">
        <v>257</v>
      </c>
      <c r="E119" s="248">
        <v>1.3779300000000001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142</v>
      </c>
      <c r="T119" s="251" t="s">
        <v>142</v>
      </c>
      <c r="U119" s="230">
        <v>3.33</v>
      </c>
      <c r="V119" s="230">
        <f>ROUND(E119*U119,2)</f>
        <v>4.59</v>
      </c>
      <c r="W119" s="230"/>
      <c r="X119" s="230" t="s">
        <v>463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464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32" t="s">
        <v>137</v>
      </c>
      <c r="B120" s="233" t="s">
        <v>105</v>
      </c>
      <c r="C120" s="253" t="s">
        <v>106</v>
      </c>
      <c r="D120" s="234"/>
      <c r="E120" s="235"/>
      <c r="F120" s="236"/>
      <c r="G120" s="236">
        <f>SUMIF(AG121:AG127,"&lt;&gt;NOR",G121:G127)</f>
        <v>0</v>
      </c>
      <c r="H120" s="236"/>
      <c r="I120" s="236">
        <f>SUM(I121:I127)</f>
        <v>0</v>
      </c>
      <c r="J120" s="236"/>
      <c r="K120" s="236">
        <f>SUM(K121:K127)</f>
        <v>0</v>
      </c>
      <c r="L120" s="236"/>
      <c r="M120" s="236">
        <f>SUM(M121:M127)</f>
        <v>0</v>
      </c>
      <c r="N120" s="235"/>
      <c r="O120" s="235">
        <f>SUM(O121:O127)</f>
        <v>0.01</v>
      </c>
      <c r="P120" s="235"/>
      <c r="Q120" s="235">
        <f>SUM(Q121:Q127)</f>
        <v>0</v>
      </c>
      <c r="R120" s="236"/>
      <c r="S120" s="236"/>
      <c r="T120" s="237"/>
      <c r="U120" s="231"/>
      <c r="V120" s="231">
        <f>SUM(V121:V127)</f>
        <v>5.69</v>
      </c>
      <c r="W120" s="231"/>
      <c r="X120" s="231"/>
      <c r="AG120" t="s">
        <v>138</v>
      </c>
    </row>
    <row r="121" spans="1:60" ht="22.5" outlineLevel="1" x14ac:dyDescent="0.2">
      <c r="A121" s="238">
        <v>35</v>
      </c>
      <c r="B121" s="239" t="s">
        <v>612</v>
      </c>
      <c r="C121" s="255" t="s">
        <v>613</v>
      </c>
      <c r="D121" s="240" t="s">
        <v>242</v>
      </c>
      <c r="E121" s="241">
        <v>19.810960000000001</v>
      </c>
      <c r="F121" s="242"/>
      <c r="G121" s="243">
        <f>ROUND(E121*F121,2)</f>
        <v>0</v>
      </c>
      <c r="H121" s="242"/>
      <c r="I121" s="243">
        <f>ROUND(E121*H121,2)</f>
        <v>0</v>
      </c>
      <c r="J121" s="242"/>
      <c r="K121" s="243">
        <f>ROUND(E121*J121,2)</f>
        <v>0</v>
      </c>
      <c r="L121" s="243">
        <v>21</v>
      </c>
      <c r="M121" s="243">
        <f>G121*(1+L121/100)</f>
        <v>0</v>
      </c>
      <c r="N121" s="241">
        <v>5.0000000000000001E-4</v>
      </c>
      <c r="O121" s="241">
        <f>ROUND(E121*N121,2)</f>
        <v>0.01</v>
      </c>
      <c r="P121" s="241">
        <v>0</v>
      </c>
      <c r="Q121" s="241">
        <f>ROUND(E121*P121,2)</f>
        <v>0</v>
      </c>
      <c r="R121" s="243"/>
      <c r="S121" s="243" t="s">
        <v>142</v>
      </c>
      <c r="T121" s="244" t="s">
        <v>142</v>
      </c>
      <c r="U121" s="230">
        <v>0.28699999999999998</v>
      </c>
      <c r="V121" s="230">
        <f>ROUND(E121*U121,2)</f>
        <v>5.69</v>
      </c>
      <c r="W121" s="230"/>
      <c r="X121" s="230" t="s">
        <v>168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169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71" t="s">
        <v>170</v>
      </c>
      <c r="D122" s="263"/>
      <c r="E122" s="264"/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171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72" t="s">
        <v>607</v>
      </c>
      <c r="D123" s="263"/>
      <c r="E123" s="264">
        <v>16.899999999999999</v>
      </c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171</v>
      </c>
      <c r="AH123" s="210">
        <v>2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72" t="s">
        <v>608</v>
      </c>
      <c r="D124" s="263"/>
      <c r="E124" s="264">
        <v>5.46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171</v>
      </c>
      <c r="AH124" s="210">
        <v>2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/>
      <c r="B125" s="228"/>
      <c r="C125" s="273" t="s">
        <v>175</v>
      </c>
      <c r="D125" s="265"/>
      <c r="E125" s="266">
        <v>22.36</v>
      </c>
      <c r="F125" s="230"/>
      <c r="G125" s="230"/>
      <c r="H125" s="230"/>
      <c r="I125" s="230"/>
      <c r="J125" s="230"/>
      <c r="K125" s="230"/>
      <c r="L125" s="230"/>
      <c r="M125" s="230"/>
      <c r="N125" s="229"/>
      <c r="O125" s="229"/>
      <c r="P125" s="229"/>
      <c r="Q125" s="229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171</v>
      </c>
      <c r="AH125" s="210">
        <v>3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/>
      <c r="B126" s="228"/>
      <c r="C126" s="271" t="s">
        <v>176</v>
      </c>
      <c r="D126" s="263"/>
      <c r="E126" s="264"/>
      <c r="F126" s="230"/>
      <c r="G126" s="230"/>
      <c r="H126" s="230"/>
      <c r="I126" s="230"/>
      <c r="J126" s="230"/>
      <c r="K126" s="230"/>
      <c r="L126" s="230"/>
      <c r="M126" s="230"/>
      <c r="N126" s="229"/>
      <c r="O126" s="229"/>
      <c r="P126" s="229"/>
      <c r="Q126" s="229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171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74" t="s">
        <v>614</v>
      </c>
      <c r="D127" s="267"/>
      <c r="E127" s="268">
        <v>19.810960000000001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171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56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AE128">
        <v>15</v>
      </c>
      <c r="AF128">
        <v>21</v>
      </c>
      <c r="AG128" t="s">
        <v>124</v>
      </c>
    </row>
    <row r="129" spans="1:33" x14ac:dyDescent="0.2">
      <c r="A129" s="213"/>
      <c r="B129" s="214" t="s">
        <v>31</v>
      </c>
      <c r="C129" s="257"/>
      <c r="D129" s="215"/>
      <c r="E129" s="216"/>
      <c r="F129" s="216"/>
      <c r="G129" s="252">
        <f>G8+G22+G78+G85+G90+G92+G120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E129">
        <f>SUMIF(L7:L127,AE128,G7:G127)</f>
        <v>0</v>
      </c>
      <c r="AF129">
        <f>SUMIF(L7:L127,AF128,G7:G127)</f>
        <v>0</v>
      </c>
      <c r="AG129" t="s">
        <v>161</v>
      </c>
    </row>
    <row r="130" spans="1:33" x14ac:dyDescent="0.2">
      <c r="A130" s="3"/>
      <c r="B130" s="4"/>
      <c r="C130" s="256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3"/>
      <c r="B131" s="4"/>
      <c r="C131" s="256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217" t="s">
        <v>162</v>
      </c>
      <c r="B132" s="217"/>
      <c r="C132" s="258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18"/>
      <c r="B133" s="219"/>
      <c r="C133" s="259"/>
      <c r="D133" s="219"/>
      <c r="E133" s="219"/>
      <c r="F133" s="219"/>
      <c r="G133" s="220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G133" t="s">
        <v>163</v>
      </c>
    </row>
    <row r="134" spans="1:33" x14ac:dyDescent="0.2">
      <c r="A134" s="221"/>
      <c r="B134" s="222"/>
      <c r="C134" s="260"/>
      <c r="D134" s="222"/>
      <c r="E134" s="222"/>
      <c r="F134" s="222"/>
      <c r="G134" s="22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A135" s="221"/>
      <c r="B135" s="222"/>
      <c r="C135" s="260"/>
      <c r="D135" s="222"/>
      <c r="E135" s="222"/>
      <c r="F135" s="222"/>
      <c r="G135" s="22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A136" s="221"/>
      <c r="B136" s="222"/>
      <c r="C136" s="260"/>
      <c r="D136" s="222"/>
      <c r="E136" s="222"/>
      <c r="F136" s="222"/>
      <c r="G136" s="22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33" x14ac:dyDescent="0.2">
      <c r="A137" s="224"/>
      <c r="B137" s="225"/>
      <c r="C137" s="261"/>
      <c r="D137" s="225"/>
      <c r="E137" s="225"/>
      <c r="F137" s="225"/>
      <c r="G137" s="22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33" x14ac:dyDescent="0.2">
      <c r="A138" s="3"/>
      <c r="B138" s="4"/>
      <c r="C138" s="256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33" x14ac:dyDescent="0.2">
      <c r="C139" s="262"/>
      <c r="D139" s="10"/>
      <c r="AG139" t="s">
        <v>164</v>
      </c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C87:G87"/>
    <mergeCell ref="C89:G89"/>
    <mergeCell ref="A1:G1"/>
    <mergeCell ref="C2:G2"/>
    <mergeCell ref="C3:G3"/>
    <mergeCell ref="C4:G4"/>
    <mergeCell ref="A132:C132"/>
    <mergeCell ref="A133:G137"/>
    <mergeCell ref="C65:G65"/>
    <mergeCell ref="C72:G72"/>
    <mergeCell ref="C80:G80"/>
    <mergeCell ref="C83:G8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01 1 Naklady</vt:lpstr>
      <vt:lpstr>1 1 Pol</vt:lpstr>
      <vt:lpstr>2 2z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Naklady'!Názvy_tisku</vt:lpstr>
      <vt:lpstr>'1 1 Pol'!Názvy_tisku</vt:lpstr>
      <vt:lpstr>'2 2z Pol'!Názvy_tisku</vt:lpstr>
      <vt:lpstr>oadresa</vt:lpstr>
      <vt:lpstr>Stavba!Objednatel</vt:lpstr>
      <vt:lpstr>Stavba!Objekt</vt:lpstr>
      <vt:lpstr>'01 1 Naklady'!Oblast_tisku</vt:lpstr>
      <vt:lpstr>'1 1 Pol'!Oblast_tisku</vt:lpstr>
      <vt:lpstr>'2 2z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2019-03-19T12:27:02Z</cp:lastPrinted>
  <dcterms:created xsi:type="dcterms:W3CDTF">2009-04-08T07:15:50Z</dcterms:created>
  <dcterms:modified xsi:type="dcterms:W3CDTF">2022-01-04T13:47:01Z</dcterms:modified>
</cp:coreProperties>
</file>